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petinhenry.sharepoint.com/sites/AffairesEpinal/Documents partages/2025/035 10 25 - VAGNEY - Construction maison de santé -BOUILLON/04 - DCE/"/>
    </mc:Choice>
  </mc:AlternateContent>
  <xr:revisionPtr revIDLastSave="630" documentId="8_{B2B4F282-6FF5-4920-AD1B-6897B4CC7595}" xr6:coauthVersionLast="47" xr6:coauthVersionMax="47" xr10:uidLastSave="{41142371-7276-471A-9918-01A7534F2120}"/>
  <bookViews>
    <workbookView xWindow="-120" yWindow="-120" windowWidth="29040" windowHeight="15720" xr2:uid="{00000000-000D-0000-FFFF-FFFF00000000}"/>
  </bookViews>
  <sheets>
    <sheet name="Mise en Page N°1" sheetId="1" r:id="rId1"/>
  </sheets>
  <definedNames>
    <definedName name="_xlnm.Print_Titles" localSheetId="0">'Mise en Page N°1'!$1:$11</definedName>
    <definedName name="_xlnm.Print_Area" localSheetId="0">'Mise en Page N°1'!$A$1:$F$383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5" i="1" l="1"/>
  <c r="F153" i="1"/>
  <c r="F215" i="1"/>
  <c r="F214" i="1"/>
  <c r="F293" i="1"/>
  <c r="F292" i="1"/>
  <c r="F258" i="1"/>
  <c r="F266" i="1"/>
  <c r="F267" i="1"/>
  <c r="F241" i="1"/>
  <c r="F212" i="1"/>
  <c r="F211" i="1"/>
  <c r="F210" i="1"/>
  <c r="F202" i="1"/>
  <c r="F209" i="1"/>
  <c r="F208" i="1"/>
  <c r="F207" i="1"/>
  <c r="F217" i="1"/>
  <c r="F120" i="1"/>
  <c r="F121" i="1" s="1"/>
  <c r="E341" i="1" s="1"/>
  <c r="F114" i="1"/>
  <c r="F113" i="1"/>
  <c r="F112" i="1"/>
  <c r="F111" i="1"/>
  <c r="F108" i="1"/>
  <c r="F105" i="1"/>
  <c r="F101" i="1"/>
  <c r="F115" i="1" l="1"/>
  <c r="E340" i="1" s="1"/>
  <c r="F80" i="1"/>
  <c r="F81" i="1"/>
  <c r="F82" i="1"/>
  <c r="F75" i="1"/>
  <c r="F71" i="1"/>
  <c r="F55" i="1"/>
  <c r="F63" i="1"/>
  <c r="F57" i="1"/>
  <c r="F142" i="1"/>
  <c r="F160" i="1"/>
  <c r="F159" i="1"/>
  <c r="F245" i="1"/>
  <c r="F246" i="1"/>
  <c r="F247" i="1"/>
  <c r="F244" i="1"/>
  <c r="F238" i="1"/>
  <c r="F239" i="1"/>
  <c r="F240" i="1"/>
  <c r="F235" i="1"/>
  <c r="F236" i="1"/>
  <c r="F158" i="1"/>
  <c r="F166" i="1"/>
  <c r="F165" i="1"/>
  <c r="F164" i="1"/>
  <c r="F161" i="1"/>
  <c r="F139" i="1"/>
  <c r="F38" i="1"/>
  <c r="F248" i="1" l="1"/>
  <c r="F204" i="1"/>
  <c r="F205" i="1"/>
  <c r="F206" i="1"/>
  <c r="F203" i="1"/>
  <c r="F237" i="1"/>
  <c r="F242" i="1" s="1"/>
  <c r="F20" i="1"/>
  <c r="F22" i="1"/>
  <c r="F23" i="1"/>
  <c r="F27" i="1"/>
  <c r="F31" i="1"/>
  <c r="F32" i="1"/>
  <c r="F33" i="1"/>
  <c r="F34" i="1"/>
  <c r="F35" i="1"/>
  <c r="F39" i="1"/>
  <c r="F40" i="1"/>
  <c r="F41" i="1"/>
  <c r="F42" i="1"/>
  <c r="F43" i="1"/>
  <c r="F44" i="1"/>
  <c r="F45" i="1"/>
  <c r="F49" i="1"/>
  <c r="F50" i="1"/>
  <c r="F51" i="1"/>
  <c r="F56" i="1"/>
  <c r="F58" i="1"/>
  <c r="F61" i="1"/>
  <c r="F62" i="1"/>
  <c r="F64" i="1"/>
  <c r="F65" i="1"/>
  <c r="F66" i="1"/>
  <c r="F67" i="1"/>
  <c r="F68" i="1"/>
  <c r="F69" i="1"/>
  <c r="F70" i="1"/>
  <c r="F72" i="1"/>
  <c r="F73" i="1"/>
  <c r="F74" i="1"/>
  <c r="F76" i="1"/>
  <c r="F83" i="1"/>
  <c r="F90" i="1"/>
  <c r="F91" i="1"/>
  <c r="F92" i="1"/>
  <c r="F93" i="1"/>
  <c r="F94" i="1"/>
  <c r="F95" i="1"/>
  <c r="F125" i="1"/>
  <c r="F126" i="1"/>
  <c r="F127" i="1"/>
  <c r="F128" i="1"/>
  <c r="F130" i="1"/>
  <c r="F131" i="1"/>
  <c r="F133" i="1"/>
  <c r="F148" i="1"/>
  <c r="F149" i="1"/>
  <c r="F150" i="1"/>
  <c r="F151" i="1"/>
  <c r="F152" i="1"/>
  <c r="F162" i="1"/>
  <c r="F167" i="1"/>
  <c r="F168" i="1"/>
  <c r="F169" i="1"/>
  <c r="F177" i="1"/>
  <c r="F178" i="1"/>
  <c r="F179" i="1"/>
  <c r="F180" i="1"/>
  <c r="F181" i="1"/>
  <c r="F182" i="1"/>
  <c r="F183" i="1"/>
  <c r="F187" i="1"/>
  <c r="F188" i="1"/>
  <c r="F189" i="1"/>
  <c r="F138" i="1"/>
  <c r="F140" i="1"/>
  <c r="F141" i="1"/>
  <c r="F84" i="1" l="1"/>
  <c r="F96" i="1"/>
  <c r="F144" i="1"/>
  <c r="F346" i="1" s="1"/>
  <c r="F36" i="1"/>
  <c r="E331" i="1" s="1"/>
  <c r="F24" i="1"/>
  <c r="E329" i="1" s="1"/>
  <c r="F46" i="1"/>
  <c r="E332" i="1" s="1"/>
  <c r="F191" i="1"/>
  <c r="F135" i="1"/>
  <c r="F344" i="1" s="1"/>
  <c r="F185" i="1"/>
  <c r="F77" i="1"/>
  <c r="E334" i="1" s="1"/>
  <c r="F52" i="1"/>
  <c r="E333" i="1" s="1"/>
  <c r="F28" i="1"/>
  <c r="E330" i="1" s="1"/>
  <c r="F171" i="1"/>
  <c r="E349" i="1"/>
  <c r="E354" i="1"/>
  <c r="E335" i="1"/>
  <c r="F259" i="1"/>
  <c r="F260" i="1"/>
  <c r="F298" i="1"/>
  <c r="F297" i="1"/>
  <c r="F305" i="1"/>
  <c r="F304" i="1"/>
  <c r="F301" i="1"/>
  <c r="F299" i="1"/>
  <c r="F284" i="1"/>
  <c r="F280" i="1"/>
  <c r="F272" i="1"/>
  <c r="F273" i="1"/>
  <c r="F274" i="1"/>
  <c r="F173" i="1" l="1"/>
  <c r="F336" i="1"/>
  <c r="F122" i="1"/>
  <c r="E339" i="1"/>
  <c r="F342" i="1" s="1"/>
  <c r="E350" i="1"/>
  <c r="F351" i="1" s="1"/>
  <c r="F86" i="1"/>
  <c r="F193" i="1"/>
  <c r="E355" i="1"/>
  <c r="F356" i="1" s="1"/>
  <c r="F275" i="1"/>
  <c r="F276" i="1"/>
  <c r="F319" i="1"/>
  <c r="F315" i="1"/>
  <c r="F200" i="1"/>
  <c r="F199" i="1"/>
  <c r="F285" i="1" l="1"/>
  <c r="E372" i="1" s="1"/>
  <c r="F317" i="1"/>
  <c r="F318" i="1"/>
  <c r="F320" i="1"/>
  <c r="F316" i="1"/>
  <c r="F224" i="1"/>
  <c r="F225" i="1"/>
  <c r="F226" i="1"/>
  <c r="F227" i="1"/>
  <c r="F228" i="1"/>
  <c r="F229" i="1"/>
  <c r="F223" i="1"/>
  <c r="F219" i="1"/>
  <c r="F197" i="1"/>
  <c r="F221" i="1" s="1"/>
  <c r="F265" i="1"/>
  <c r="F268" i="1" s="1"/>
  <c r="F312" i="1"/>
  <c r="F311" i="1"/>
  <c r="F310" i="1"/>
  <c r="F291" i="1"/>
  <c r="F290" i="1"/>
  <c r="F289" i="1"/>
  <c r="F288" i="1"/>
  <c r="F250" i="1"/>
  <c r="F257" i="1"/>
  <c r="F256" i="1"/>
  <c r="F255" i="1"/>
  <c r="F254" i="1"/>
  <c r="F253" i="1"/>
  <c r="F252" i="1"/>
  <c r="F251" i="1"/>
  <c r="F358" i="1" l="1"/>
  <c r="F321" i="1"/>
  <c r="F378" i="1" s="1"/>
  <c r="F306" i="1"/>
  <c r="F308" i="1" s="1"/>
  <c r="F230" i="1"/>
  <c r="F360" i="1" s="1"/>
  <c r="F313" i="1"/>
  <c r="F376" i="1" s="1"/>
  <c r="F261" i="1"/>
  <c r="F263" i="1" s="1"/>
  <c r="E365" i="1"/>
  <c r="F369" i="1"/>
  <c r="E364" i="1"/>
  <c r="E373" i="1" l="1"/>
  <c r="E366" i="1"/>
  <c r="F374" i="1"/>
  <c r="F367" i="1"/>
  <c r="F381" i="1" l="1"/>
  <c r="F382" i="1" s="1"/>
  <c r="F383" i="1" s="1"/>
</calcChain>
</file>

<file path=xl/sharedStrings.xml><?xml version="1.0" encoding="utf-8"?>
<sst xmlns="http://schemas.openxmlformats.org/spreadsheetml/2006/main" count="682" uniqueCount="331">
  <si>
    <t>No</t>
  </si>
  <si>
    <t>Article</t>
  </si>
  <si>
    <t>Qte</t>
  </si>
  <si>
    <t>Unité</t>
  </si>
  <si>
    <t>Prix Vente U</t>
  </si>
  <si>
    <t>Prix Total</t>
  </si>
  <si>
    <t/>
  </si>
  <si>
    <t>ens</t>
  </si>
  <si>
    <t>U</t>
  </si>
  <si>
    <t>ml</t>
  </si>
  <si>
    <t>CADRE de DECOMPOSITION du PRIX GLOBAL et FORFAITAIRE</t>
  </si>
  <si>
    <t>Equilibrage des réseaux aérauliques</t>
  </si>
  <si>
    <t>Dossiers des ouvrages exécutés selon CCTP</t>
  </si>
  <si>
    <t>Percements, fourreaux et rebouchages</t>
  </si>
  <si>
    <t xml:space="preserve"> </t>
  </si>
  <si>
    <t>RECAPITULATIF</t>
  </si>
  <si>
    <t>H.T.</t>
  </si>
  <si>
    <t>TOTAL T.T.C.</t>
  </si>
  <si>
    <t xml:space="preserve">    * diamètre 125 mm.</t>
  </si>
  <si>
    <t xml:space="preserve">    * diamètre 160 mm.</t>
  </si>
  <si>
    <t>II</t>
  </si>
  <si>
    <t>SPECIFICATIONS TECHNIQUES DETAILLEES</t>
  </si>
  <si>
    <t>Filtres de rechanges</t>
  </si>
  <si>
    <t xml:space="preserve">    * diamètre 250 mm.</t>
  </si>
  <si>
    <t xml:space="preserve">    * diamètre 315 mm.</t>
  </si>
  <si>
    <t>T.V.A. 20%</t>
  </si>
  <si>
    <t xml:space="preserve">ENTREPRISE </t>
  </si>
  <si>
    <t>Ventilation</t>
  </si>
  <si>
    <t xml:space="preserve">                                                     Total 2.6</t>
  </si>
  <si>
    <t>Travaux divers</t>
  </si>
  <si>
    <t>Essais suivant AQC /COPREC chauffage.</t>
  </si>
  <si>
    <t>Essais suivant AQC /COPREC ventilation</t>
  </si>
  <si>
    <t>La fourniture au lot plâtrerie des renforts selon spécifications du CCTP</t>
  </si>
  <si>
    <t>Formation des utilisateurs</t>
  </si>
  <si>
    <t>2.1.1</t>
  </si>
  <si>
    <t>2.1.2</t>
  </si>
  <si>
    <t>2.1.3</t>
  </si>
  <si>
    <t>2.1.4</t>
  </si>
  <si>
    <t>2.5.1</t>
  </si>
  <si>
    <t>2.5.2</t>
  </si>
  <si>
    <t xml:space="preserve">    * diamètre 200 mm.</t>
  </si>
  <si>
    <t xml:space="preserve">                                                     Total 2.7</t>
  </si>
  <si>
    <t xml:space="preserve">                                                     Total 2.8</t>
  </si>
  <si>
    <t>TOTAL 2.1</t>
  </si>
  <si>
    <t>TOTAL 2.5</t>
  </si>
  <si>
    <t>2.1.5</t>
  </si>
  <si>
    <t>2.1.6</t>
  </si>
  <si>
    <t xml:space="preserve">                                                     Total 2.9</t>
  </si>
  <si>
    <t xml:space="preserve">                                                     Total 2.5</t>
  </si>
  <si>
    <t>CHAUFFAGE VENTILATION</t>
  </si>
  <si>
    <t xml:space="preserve"> Adresse </t>
  </si>
  <si>
    <t xml:space="preserve"> Tél </t>
  </si>
  <si>
    <t>Chauffage rafraichissement</t>
  </si>
  <si>
    <t>Equipements sanitaires</t>
  </si>
  <si>
    <t>Appareils sanitaires</t>
  </si>
  <si>
    <t>Robinetteries sanitaires</t>
  </si>
  <si>
    <t>Accessoires sanitaires</t>
  </si>
  <si>
    <t>Production d'eau chaude sanitaire</t>
  </si>
  <si>
    <t>Eau Froide - Eau Chaude</t>
  </si>
  <si>
    <t>Evacuations</t>
  </si>
  <si>
    <t>A</t>
  </si>
  <si>
    <t>B</t>
  </si>
  <si>
    <t>PLOMBERIE SANITAIRE</t>
  </si>
  <si>
    <t>TOTAL Lot</t>
  </si>
  <si>
    <t xml:space="preserve">                                             Sous Total 2.1.2</t>
  </si>
  <si>
    <t xml:space="preserve">                                             Sous Total 2.1.3</t>
  </si>
  <si>
    <t xml:space="preserve">                                             Sous Total 2.1.4</t>
  </si>
  <si>
    <t xml:space="preserve">                                             Sous Total 2.1.5</t>
  </si>
  <si>
    <t xml:space="preserve">                                             Sous Total 2.1.6</t>
  </si>
  <si>
    <t xml:space="preserve">                                                     Total 2.1</t>
  </si>
  <si>
    <t xml:space="preserve">                                                     Total 2.2</t>
  </si>
  <si>
    <t>Central Double flux  marque ATLANTIC ou techniquement équivalent</t>
  </si>
  <si>
    <t>Appareillages sanitaires</t>
  </si>
  <si>
    <t>Accessoires</t>
  </si>
  <si>
    <t>Porte balai selon les spécifications du CCTP</t>
  </si>
  <si>
    <t>Distributeur parpier hygiénique selon les spécifications du CCTP</t>
  </si>
  <si>
    <t>Distributeur de savon liquide selon les spécifications du CCTP</t>
  </si>
  <si>
    <t>Distributeur de essui mains selon les spécifications du CCTP</t>
  </si>
  <si>
    <t>Poubelle à papier selon les spécifications du CCTP</t>
  </si>
  <si>
    <t>Miroir fixe selon les spécifications du CCTP</t>
  </si>
  <si>
    <t>Miroir inclinable selon les spécifications du CCTP</t>
  </si>
  <si>
    <t>Clapet antipollution selon les spécifications du CCTP</t>
  </si>
  <si>
    <t>Manomètres selon les spécifications du CCTP</t>
  </si>
  <si>
    <t>Tube cuivre écroui NFA 51-120 A</t>
  </si>
  <si>
    <t xml:space="preserve"> - Diamètre 12/14</t>
  </si>
  <si>
    <t xml:space="preserve"> - Diamètre 14/16</t>
  </si>
  <si>
    <t xml:space="preserve"> - Diamètre 16/18</t>
  </si>
  <si>
    <t xml:space="preserve"> - Diamètre 20/22</t>
  </si>
  <si>
    <t>Tube PVC compact M1 série EU compris raccords et fixations selon les spécifications du CCTP</t>
  </si>
  <si>
    <t>Raccordements des ventilations sur les attentes du  lot couverture</t>
  </si>
  <si>
    <t>Isolation des tuyauteries selon les spécifications du CCTP</t>
  </si>
  <si>
    <t>2.7</t>
  </si>
  <si>
    <t>2.8</t>
  </si>
  <si>
    <t>2.9</t>
  </si>
  <si>
    <t>Essais suivant AQC /COPREC Plomberie</t>
  </si>
  <si>
    <t>Système varivent avec registres motorisés (4) avec sonde de CO2 (2) à affichage selon les spécifications du CCTP</t>
  </si>
  <si>
    <t xml:space="preserve">    *Sonde de CO2</t>
  </si>
  <si>
    <t xml:space="preserve">    * Registre motorisée </t>
  </si>
  <si>
    <t>c) Vidoir selon les spécifications du CCTP</t>
  </si>
  <si>
    <t>d) Evier selon les spécifications du CCTP</t>
  </si>
  <si>
    <t>e) WC selon les spécifications du CCTP</t>
  </si>
  <si>
    <t>Mise en eau et équilibrage des réseaux</t>
  </si>
  <si>
    <t>Désinféction et rinçage des réseaux selon DTU</t>
  </si>
  <si>
    <t>Alimentation du bâtiment</t>
  </si>
  <si>
    <t>Tube Pe bande bleue selon CCTP</t>
  </si>
  <si>
    <t>Diamètre 32</t>
  </si>
  <si>
    <t>Manchette d'assemblage Pe-cuivre</t>
  </si>
  <si>
    <t>* Diamètre  : 32</t>
  </si>
  <si>
    <t>Compteur eau froide selon les spécifications du  CCTP</t>
  </si>
  <si>
    <t>* Marque  :________________________</t>
  </si>
  <si>
    <t>* Type :________________________</t>
  </si>
  <si>
    <t>* Dn  : 20</t>
  </si>
  <si>
    <t>Vanne d'isolement 1/4 tour à purge selon spécifications du CCTP</t>
  </si>
  <si>
    <t xml:space="preserve">Calorifuge anticondensation épaisseur 13 mm selon  spécifications du CCTP </t>
  </si>
  <si>
    <t>Tube PER avec BAO sous fourreau selon spécifications du CCTP</t>
  </si>
  <si>
    <t>Diamètre 13/16</t>
  </si>
  <si>
    <t>Sortie de cloison avec kit de fixation robinetterie</t>
  </si>
  <si>
    <t>Robinet d'arrêt sur chaque appareil sanitaire type 1/4 tour</t>
  </si>
  <si>
    <t>Distribution intérieure</t>
  </si>
  <si>
    <t>Robinet de machiner à laver</t>
  </si>
  <si>
    <t>Siphon de machine à laver</t>
  </si>
  <si>
    <t>2.1.7</t>
  </si>
  <si>
    <t>Production de chaleur</t>
  </si>
  <si>
    <t>Protection antigel</t>
  </si>
  <si>
    <t>Expansion-sécurité</t>
  </si>
  <si>
    <t>Remplissage</t>
  </si>
  <si>
    <t>Pompes de circulations</t>
  </si>
  <si>
    <t>Vannes et accessoires</t>
  </si>
  <si>
    <t xml:space="preserve">Tuyauteries </t>
  </si>
  <si>
    <t>Emetteurs de chaleur</t>
  </si>
  <si>
    <t>Régulation</t>
  </si>
  <si>
    <t>Comptage</t>
  </si>
  <si>
    <t>Electricité</t>
  </si>
  <si>
    <t>Local technique</t>
  </si>
  <si>
    <t>Bâtiment</t>
  </si>
  <si>
    <t>2.9.1</t>
  </si>
  <si>
    <t>2.9.2</t>
  </si>
  <si>
    <t>2,10</t>
  </si>
  <si>
    <t>Paramétrage et mise en service selon les spécifications du CCTP</t>
  </si>
  <si>
    <t>Soupape antigel montée sur l'aller et le retour selon les spécification du CCTP</t>
  </si>
  <si>
    <t>DN 32</t>
  </si>
  <si>
    <t>Expansion sécurité</t>
  </si>
  <si>
    <t>Vase d'expansion selon spécification du CCTP</t>
  </si>
  <si>
    <t>Vannes d'isolement 3/4" selon spécifications du CCTP</t>
  </si>
  <si>
    <t>Manomètre selon spécifications du CCTP</t>
  </si>
  <si>
    <t>Soupape de sécurité selon spécifications du CCTP</t>
  </si>
  <si>
    <t>Raccordement des évacuations de soupape, de purge et de vidange en tube acier selon les spécification du CCTP</t>
  </si>
  <si>
    <t>Compteur d'eau froide selon spécification du CCTP</t>
  </si>
  <si>
    <t>Disconnecteur selon spécifications du CCTP</t>
  </si>
  <si>
    <t>Vanne d'isolement à boisseau selon spécification du CCTP</t>
  </si>
  <si>
    <t xml:space="preserve">Tube cuivre NFA-51 120 selon spécifications du CCTP : </t>
  </si>
  <si>
    <t>Pot d'injection de produit selon spécification du CCTP</t>
  </si>
  <si>
    <t>Première charge de produit inhibiteur de corrosion</t>
  </si>
  <si>
    <t>Circulateur électronique double de marque WILO équipé selon spécifications du CCTP</t>
  </si>
  <si>
    <t>Vanne d'isolement  à boisseau (COMAP 640) selon spécifications du CCTP</t>
  </si>
  <si>
    <t>* DN 32</t>
  </si>
  <si>
    <t>Robinet d'équilibrage à prises de pression différentielle selon spécifications du CCTP compris 3ème et by pass selon CCTP</t>
  </si>
  <si>
    <t xml:space="preserve">Type STAD </t>
  </si>
  <si>
    <t>Thermomètre à gaine verticale</t>
  </si>
  <si>
    <t>Bouteille de purge selon spécifications du CCTP</t>
  </si>
  <si>
    <t>Boisseau de vidange</t>
  </si>
  <si>
    <t xml:space="preserve">Vannes d'isolement à papillon pour dito </t>
  </si>
  <si>
    <t>Clapet anti-retour selon spécifications du CCTP</t>
  </si>
  <si>
    <t>Collecteurs aller retour en tube acier noir NFA 49112 selon les spécifications du CCTP</t>
  </si>
  <si>
    <t>Tuyauteries chaufferie</t>
  </si>
  <si>
    <t xml:space="preserve">Tube acier noir tarif 1 NFA 49-145 </t>
  </si>
  <si>
    <t>Dalles d’isolation planes EFISOL type TMS épaisseur 100 mm R=4,65 selon spécifications du CCTP</t>
  </si>
  <si>
    <t>m²</t>
  </si>
  <si>
    <t>Tube réticulé diamètre 16 mm compris accessoires selon spécifications du CCTP</t>
  </si>
  <si>
    <t>Isolant périphérique selon spécifications du CCTP</t>
  </si>
  <si>
    <t>Adjuvant Sikacome à fournir au gros œuvre</t>
  </si>
  <si>
    <t>Raccord compression pour dito</t>
  </si>
  <si>
    <t>Chauffage/Rafraichissement</t>
  </si>
  <si>
    <t>2,1,4</t>
  </si>
  <si>
    <t>2,1,7</t>
  </si>
  <si>
    <t>Sous-total 2.9.1.</t>
  </si>
  <si>
    <t>Sous-total 2.9.2.</t>
  </si>
  <si>
    <t>2.10</t>
  </si>
  <si>
    <t>2.11</t>
  </si>
  <si>
    <t xml:space="preserve">                                                     Total 2.10</t>
  </si>
  <si>
    <t xml:space="preserve">                                                     Total 2.11</t>
  </si>
  <si>
    <t>TOTAL 2.9</t>
  </si>
  <si>
    <t>Ballon tampon de stockage équipé selon les spécifications du CCTP</t>
  </si>
  <si>
    <t>*VITOCELL 500 L</t>
  </si>
  <si>
    <t xml:space="preserve"> - PNU Capacité 50 L</t>
  </si>
  <si>
    <t xml:space="preserve">    - Circuit CTA : YONOS MAXO D25/0.5-7</t>
  </si>
  <si>
    <t>* DN 20</t>
  </si>
  <si>
    <t>Tuyauteries</t>
  </si>
  <si>
    <t>Tube acier à sertir selon spécifications du CCTP</t>
  </si>
  <si>
    <t>* Diamètre 22 x 1.2</t>
  </si>
  <si>
    <t>* Diamètre 28 x 1.2</t>
  </si>
  <si>
    <t xml:space="preserve">Vidanges, purges, évacuations soupapes selon spécifications du CCTP </t>
  </si>
  <si>
    <t xml:space="preserve">                                                     Total 2.4</t>
  </si>
  <si>
    <t>Calorifuge protection antigel</t>
  </si>
  <si>
    <t>Les tuyauteries en extérieur seront calorifugées par des coquilles de foamglass, épaisseur 50 mm, finition tôle</t>
  </si>
  <si>
    <t>Compris accessoires</t>
  </si>
  <si>
    <t>Les tuyauteries en VS et faux plafond et chaufferie seront calorifugées par des manchons de mousse isolante épaisseur 40 mm</t>
  </si>
  <si>
    <t>Calorifuge adapté à la distribution en chaud et froid</t>
  </si>
  <si>
    <t xml:space="preserve">                                                     Total 2.3</t>
  </si>
  <si>
    <t>2.9.3</t>
  </si>
  <si>
    <t>Sous-total 2.9.3.</t>
  </si>
  <si>
    <t>2.11.1.</t>
  </si>
  <si>
    <t>2.11.2.</t>
  </si>
  <si>
    <t>Sous-total 2.11.1.</t>
  </si>
  <si>
    <t>2.12</t>
  </si>
  <si>
    <t>Sous-total 2.11.2.</t>
  </si>
  <si>
    <t xml:space="preserve">                                                     Total 2.12</t>
  </si>
  <si>
    <t>2.13</t>
  </si>
  <si>
    <t xml:space="preserve">                                                     Total 2.13</t>
  </si>
  <si>
    <t>Régulation -comptage</t>
  </si>
  <si>
    <t>Compteur d'énergie général avec télérelève selon les spécifications du CCTP</t>
  </si>
  <si>
    <t>Marque: SAPPEL</t>
  </si>
  <si>
    <t>Type: SHARKY 775</t>
  </si>
  <si>
    <t>Alimentation selon spécifications du CCTP</t>
  </si>
  <si>
    <t>Liaison Bus filaire</t>
  </si>
  <si>
    <t>Cahier de suivi et rendu des paramètres de fonctionnement</t>
  </si>
  <si>
    <t>Electricite</t>
  </si>
  <si>
    <t>Local PAC</t>
  </si>
  <si>
    <t>Armoire de commande et protection selon spécifications du CCTP</t>
  </si>
  <si>
    <t>Raccordements électriques des équipements selon les spécifications du CCTP</t>
  </si>
  <si>
    <t>Alarme selon spécifications du CCTP</t>
  </si>
  <si>
    <t>Raccordements électriques des sondes selon les spécifications du CCTP</t>
  </si>
  <si>
    <t>Raccordements électriques de puissance selon les spécifications du CCTP</t>
  </si>
  <si>
    <t>Raccordements électriques des appareils selon les spécifications du CCTP</t>
  </si>
  <si>
    <t>Alimentations spécifiques</t>
  </si>
  <si>
    <t>Liaison et raccordement électrique des sondes de CO2 et registres les spécifications du CCTP</t>
  </si>
  <si>
    <t>Sous Total 2.5.1</t>
  </si>
  <si>
    <t>Sous Total 2.5.2</t>
  </si>
  <si>
    <t>2.6.1</t>
  </si>
  <si>
    <t>2.6.2</t>
  </si>
  <si>
    <t>Sous Total 2.6.1</t>
  </si>
  <si>
    <t>Sous Total 2.6.2</t>
  </si>
  <si>
    <t>Raccordements électriques des moteur électrothermiques (suivant nombre de boucles et collecteurs selon les spécifications du CCTP</t>
  </si>
  <si>
    <t>Conduit  rigide en tôle galvanisée neuve selon les spécifications du CCTP</t>
  </si>
  <si>
    <t>2.11.1</t>
  </si>
  <si>
    <t>TOTAL 2.6</t>
  </si>
  <si>
    <t>TOTAL 2.11</t>
  </si>
  <si>
    <t>2.11.2</t>
  </si>
  <si>
    <t>Ø 20/22</t>
  </si>
  <si>
    <t>Collecteurs distributions Aller/retour préfabriqués équipés selon spécifications du CCTP</t>
  </si>
  <si>
    <t>Ensemble de régulation Local technique complet comprenant  selon spécification du CCTP :</t>
  </si>
  <si>
    <t>Vannes 3 voies</t>
  </si>
  <si>
    <t>Automate de régulation</t>
  </si>
  <si>
    <t>Mise en service selon les spécifications du CCTP</t>
  </si>
  <si>
    <t xml:space="preserve">Régulation centrale auto-adaptative comprenant : </t>
  </si>
  <si>
    <t>* Sondes d'ambiance</t>
  </si>
  <si>
    <t>* Unité centrale</t>
  </si>
  <si>
    <t>* Vannes motorisée</t>
  </si>
  <si>
    <t>Etiquette et schéma électrique selon les spécifications du CCTP</t>
  </si>
  <si>
    <t>Sonde extérieure</t>
  </si>
  <si>
    <t>Sonde intérieure</t>
  </si>
  <si>
    <t>Aquastat</t>
  </si>
  <si>
    <t>Vanne de protection antigel</t>
  </si>
  <si>
    <t>Pompe à chaleur air/eau réversible  haute température de marque CARRIER type AQUASNAP 30 AWH-R 012 taille 12kW compris accessoires ou techniquement équivalent équipée selon les spécifications du  CCTP</t>
  </si>
  <si>
    <t>Production d'eau glacée</t>
  </si>
  <si>
    <t>Raccordement sur échangeur exploitant</t>
  </si>
  <si>
    <t>PM</t>
  </si>
  <si>
    <t xml:space="preserve">    - Circuit plancher : YONOS MAXO D32/0.5-11</t>
  </si>
  <si>
    <t>* DN 25</t>
  </si>
  <si>
    <t>* DN 15</t>
  </si>
  <si>
    <t>Filtre à tamis DN 32 selon spécifications du CCTP</t>
  </si>
  <si>
    <t>Soupape différentielle selon spécifications du CCTP</t>
  </si>
  <si>
    <t>diamètre 1"1/4</t>
  </si>
  <si>
    <t>diamètre 1"</t>
  </si>
  <si>
    <t>diamètre 3/4</t>
  </si>
  <si>
    <t>diamètre 1/2</t>
  </si>
  <si>
    <t>* Diamètre 18 x 1</t>
  </si>
  <si>
    <t>2,2,1</t>
  </si>
  <si>
    <t>TOTAL 2.2.1</t>
  </si>
  <si>
    <t>2.2.3</t>
  </si>
  <si>
    <t>Radiateurs type panneau acier équipés selon les spécifications du CCTP</t>
  </si>
  <si>
    <r>
      <rPr>
        <b/>
        <sz val="10"/>
        <rFont val="Times New Roman"/>
        <family val="1"/>
      </rPr>
      <t xml:space="preserve">   *</t>
    </r>
    <r>
      <rPr>
        <b/>
        <u/>
        <sz val="10"/>
        <rFont val="Times New Roman"/>
        <family val="1"/>
      </rPr>
      <t xml:space="preserve"> Marque :</t>
    </r>
  </si>
  <si>
    <r>
      <t xml:space="preserve">   * </t>
    </r>
    <r>
      <rPr>
        <b/>
        <u/>
        <sz val="10"/>
        <rFont val="Times New Roman"/>
        <family val="1"/>
      </rPr>
      <t>Type :</t>
    </r>
  </si>
  <si>
    <t>Sèche-serviettes équipés selon les spécifications du CCTP</t>
  </si>
  <si>
    <t>-T05SEC</t>
  </si>
  <si>
    <t>Robinets thermostatiques selon les spécifications du CCTP</t>
  </si>
  <si>
    <t xml:space="preserve">Robinets simple réglage dans les séjours selon les spécifications du CCTP </t>
  </si>
  <si>
    <t xml:space="preserve">Coude ou té de réglage à mémoire selon les spécifications du CCTP </t>
  </si>
  <si>
    <t xml:space="preserve">Robinet à boisseau de vidange selon les spécifications du CCTP </t>
  </si>
  <si>
    <t xml:space="preserve">Purgeurs à clé selon les spécifications du CCTP </t>
  </si>
  <si>
    <t>Sous-total 2.2.3.</t>
  </si>
  <si>
    <t>Plancher chauffant</t>
  </si>
  <si>
    <t>Radiateurs</t>
  </si>
  <si>
    <t>T6 11VM 520 400</t>
  </si>
  <si>
    <t>2.2.2</t>
  </si>
  <si>
    <t>Sous-total 2.2.2.</t>
  </si>
  <si>
    <t>Ventilo-convecteurs</t>
  </si>
  <si>
    <t>Ventilo-convecteurs carrosée selon les spécifications du CCTP</t>
  </si>
  <si>
    <t>Taille 1</t>
  </si>
  <si>
    <t xml:space="preserve">    * type SERENCIO R 2500</t>
  </si>
  <si>
    <t>Sortie toiture circulaire compris tous accessoire de pose et raccordement selon spécifications du CCTP</t>
  </si>
  <si>
    <t xml:space="preserve">    *Diamètre 450</t>
  </si>
  <si>
    <t>Grille d'entrée d'air</t>
  </si>
  <si>
    <t xml:space="preserve">    *Dimension : 500x600</t>
  </si>
  <si>
    <t xml:space="preserve">    * diamètre 450 mm.</t>
  </si>
  <si>
    <t xml:space="preserve">    * section rectangulaire</t>
  </si>
  <si>
    <t xml:space="preserve">    * diamètre 400 mm.</t>
  </si>
  <si>
    <t>Barre de maintien coudée selon les spécifications du CCTP</t>
  </si>
  <si>
    <t>Bouche de soufflage à effet plafond type France AIR NEO 100P</t>
  </si>
  <si>
    <t>Bouche de soufflage et reprise type France AIR Aerys</t>
  </si>
  <si>
    <t>Module de régulation de débit</t>
  </si>
  <si>
    <t>Raccordements électriques de la centrale double flux  selon les spécifications du CCTP</t>
  </si>
  <si>
    <t>a) Lave-mains selon les spécifcations du CCTP</t>
  </si>
  <si>
    <t>b) Lavabo selon les spécifications du CCTP</t>
  </si>
  <si>
    <t>f) Bac à laver selon les spécifications du CCTP</t>
  </si>
  <si>
    <t>g) Receveur de douche selon les spécifications du CCTP</t>
  </si>
  <si>
    <t>a) Lave mains et lavabos selon les spécifications du CCTP</t>
  </si>
  <si>
    <t>d) Douche selon les spécifications du CCTP</t>
  </si>
  <si>
    <t>b) Evier selon les spécifications du CCTP</t>
  </si>
  <si>
    <t>c) Bac à laver et vidoir selon les spécifications du CCTP</t>
  </si>
  <si>
    <t>Paroi de douche selon les spécifications du CCTP</t>
  </si>
  <si>
    <t>Ballon d'eau chaude marque Atlantic type LINEO</t>
  </si>
  <si>
    <t>Ballon d'eau chaude marque Atlantic type CHAUFFEO</t>
  </si>
  <si>
    <t>Ballon d'eau chaude marque Atlantic type Petite Capacité</t>
  </si>
  <si>
    <t xml:space="preserve"> - Diamètre 26/28</t>
  </si>
  <si>
    <t xml:space="preserve"> - Diamètre 33/35</t>
  </si>
  <si>
    <t>* Dn  : 25</t>
  </si>
  <si>
    <t>2.1.8</t>
  </si>
  <si>
    <t>2.2.1</t>
  </si>
  <si>
    <t>TOTAL 2.2</t>
  </si>
  <si>
    <t>Plancher chuuffant</t>
  </si>
  <si>
    <t>2,1,5</t>
  </si>
  <si>
    <t xml:space="preserve">                                             Sous Total 2.1.7</t>
  </si>
  <si>
    <t>TOTAL 2.1.8</t>
  </si>
  <si>
    <t>2,1,8</t>
  </si>
  <si>
    <t>Calorifuge</t>
  </si>
  <si>
    <t xml:space="preserve">Construction d'une maison de santé 
</t>
  </si>
  <si>
    <t>88120 VAGNEY</t>
  </si>
  <si>
    <t>CHAUFFAGE VENTILATION PLOMBERIE</t>
  </si>
  <si>
    <t>Clapet coupe feu selon les spécifications du CCTP</t>
  </si>
  <si>
    <t>Lot :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</si>
</sst>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00"/>
  </numFmts>
  <fonts count="29" x14ac:knownFonts="1">
    <font>
      <sz val="8"/>
      <name val="Times New Roman"/>
    </font>
    <font>
      <b/>
      <sz val="8"/>
      <name val="Times New Roman"/>
      <family val="1"/>
    </font>
    <font>
      <sz val="10"/>
      <name val="Arial"/>
      <family val="2"/>
    </font>
    <font>
      <sz val="12"/>
      <name val="Helv"/>
    </font>
    <font>
      <sz val="9"/>
      <name val="Helv"/>
    </font>
    <font>
      <b/>
      <sz val="12"/>
      <name val="Helv"/>
    </font>
    <font>
      <b/>
      <sz val="10"/>
      <name val="Helv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4"/>
      <name val="Arial"/>
      <family val="2"/>
    </font>
    <font>
      <sz val="10"/>
      <name val="Helv"/>
    </font>
    <font>
      <b/>
      <i/>
      <sz val="18"/>
      <name val="Helv"/>
    </font>
    <font>
      <sz val="14"/>
      <name val="Arial"/>
      <family val="2"/>
    </font>
    <font>
      <i/>
      <u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color rgb="FFFF0000"/>
      <name val="Times New Roman"/>
      <family val="1"/>
    </font>
    <font>
      <i/>
      <sz val="10"/>
      <name val="Arial"/>
      <family val="2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0" fillId="0" borderId="0"/>
    <xf numFmtId="0" fontId="2" fillId="0" borderId="0"/>
  </cellStyleXfs>
  <cellXfs count="179">
    <xf numFmtId="0" fontId="0" fillId="0" borderId="0" xfId="0"/>
    <xf numFmtId="3" fontId="0" fillId="0" borderId="0" xfId="0" applyNumberFormat="1" applyAlignment="1">
      <alignment horizontal="center" vertical="top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left" vertical="top" wrapText="1"/>
    </xf>
    <xf numFmtId="3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wrapText="1"/>
    </xf>
    <xf numFmtId="0" fontId="7" fillId="0" borderId="0" xfId="0" applyFont="1"/>
    <xf numFmtId="3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right" vertical="top" wrapText="1"/>
    </xf>
    <xf numFmtId="3" fontId="8" fillId="0" borderId="1" xfId="0" applyNumberFormat="1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/>
    </xf>
    <xf numFmtId="3" fontId="13" fillId="0" borderId="5" xfId="0" applyNumberFormat="1" applyFont="1" applyBorder="1" applyAlignment="1">
      <alignment horizontal="center" vertical="top"/>
    </xf>
    <xf numFmtId="3" fontId="13" fillId="0" borderId="6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4" fillId="0" borderId="8" xfId="0" applyFont="1" applyBorder="1"/>
    <xf numFmtId="0" fontId="9" fillId="0" borderId="8" xfId="0" applyFont="1" applyBorder="1"/>
    <xf numFmtId="0" fontId="9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13" fillId="0" borderId="0" xfId="0" applyFont="1"/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vertical="center" wrapText="1"/>
    </xf>
    <xf numFmtId="3" fontId="19" fillId="0" borderId="1" xfId="0" applyNumberFormat="1" applyFont="1" applyBorder="1" applyAlignment="1">
      <alignment horizontal="left" vertical="top" wrapText="1"/>
    </xf>
    <xf numFmtId="0" fontId="20" fillId="0" borderId="0" xfId="0" applyFont="1"/>
    <xf numFmtId="0" fontId="12" fillId="0" borderId="8" xfId="0" applyFont="1" applyBorder="1"/>
    <xf numFmtId="0" fontId="21" fillId="0" borderId="0" xfId="0" applyFont="1"/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Continuous"/>
    </xf>
    <xf numFmtId="0" fontId="16" fillId="0" borderId="0" xfId="0" applyFont="1" applyAlignment="1">
      <alignment horizontal="centerContinuous" wrapText="1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/>
    </xf>
    <xf numFmtId="14" fontId="16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left" wrapText="1"/>
    </xf>
    <xf numFmtId="14" fontId="16" fillId="0" borderId="0" xfId="0" applyNumberFormat="1" applyFont="1" applyAlignment="1">
      <alignment horizontal="left"/>
    </xf>
    <xf numFmtId="0" fontId="12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3" fontId="14" fillId="0" borderId="1" xfId="0" applyNumberFormat="1" applyFont="1" applyBorder="1" applyAlignment="1">
      <alignment horizontal="left" wrapText="1"/>
    </xf>
    <xf numFmtId="3" fontId="8" fillId="0" borderId="1" xfId="0" applyNumberFormat="1" applyFont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1" xfId="0" quotePrefix="1" applyFont="1" applyBorder="1" applyAlignment="1">
      <alignment horizontal="center" vertical="top" wrapText="1"/>
    </xf>
    <xf numFmtId="0" fontId="16" fillId="0" borderId="8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1" xfId="0" applyFont="1" applyBorder="1" applyAlignment="1">
      <alignment horizontal="center" wrapText="1"/>
    </xf>
    <xf numFmtId="0" fontId="10" fillId="0" borderId="8" xfId="0" applyFont="1" applyBorder="1" applyAlignment="1">
      <alignment horizontal="right"/>
    </xf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9" fillId="0" borderId="2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  <xf numFmtId="0" fontId="8" fillId="0" borderId="1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top"/>
    </xf>
    <xf numFmtId="4" fontId="0" fillId="0" borderId="5" xfId="0" applyNumberFormat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center"/>
    </xf>
    <xf numFmtId="4" fontId="0" fillId="0" borderId="9" xfId="0" applyNumberFormat="1" applyBorder="1"/>
    <xf numFmtId="0" fontId="0" fillId="0" borderId="9" xfId="0" applyBorder="1"/>
    <xf numFmtId="0" fontId="21" fillId="0" borderId="1" xfId="0" applyFont="1" applyBorder="1"/>
    <xf numFmtId="4" fontId="21" fillId="0" borderId="2" xfId="0" applyNumberFormat="1" applyFont="1" applyBorder="1"/>
    <xf numFmtId="0" fontId="0" fillId="0" borderId="10" xfId="0" applyBorder="1"/>
    <xf numFmtId="4" fontId="0" fillId="0" borderId="10" xfId="0" applyNumberFormat="1" applyBorder="1"/>
    <xf numFmtId="0" fontId="26" fillId="0" borderId="1" xfId="0" applyFont="1" applyBorder="1"/>
    <xf numFmtId="165" fontId="17" fillId="0" borderId="11" xfId="0" applyNumberFormat="1" applyFont="1" applyBorder="1" applyAlignment="1">
      <alignment horizontal="left"/>
    </xf>
    <xf numFmtId="0" fontId="15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4" fontId="8" fillId="0" borderId="0" xfId="0" applyNumberFormat="1" applyFont="1" applyAlignment="1">
      <alignment horizontal="right" vertical="top"/>
    </xf>
    <xf numFmtId="4" fontId="0" fillId="0" borderId="0" xfId="0" applyNumberFormat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right" vertical="center"/>
    </xf>
    <xf numFmtId="4" fontId="0" fillId="0" borderId="4" xfId="0" applyNumberFormat="1" applyBorder="1"/>
    <xf numFmtId="164" fontId="10" fillId="0" borderId="16" xfId="1" applyFont="1" applyFill="1" applyBorder="1" applyAlignment="1">
      <alignment vertical="center"/>
    </xf>
    <xf numFmtId="3" fontId="9" fillId="0" borderId="2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3" fontId="12" fillId="0" borderId="21" xfId="0" applyNumberFormat="1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center" vertical="top"/>
    </xf>
    <xf numFmtId="3" fontId="12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8" fillId="0" borderId="0" xfId="0" quotePrefix="1" applyFont="1" applyAlignment="1">
      <alignment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3" fontId="9" fillId="0" borderId="9" xfId="0" applyNumberFormat="1" applyFont="1" applyBorder="1" applyAlignment="1">
      <alignment horizontal="center" vertical="top" wrapText="1"/>
    </xf>
    <xf numFmtId="4" fontId="9" fillId="0" borderId="9" xfId="0" applyNumberFormat="1" applyFont="1" applyBorder="1" applyAlignment="1">
      <alignment horizontal="right" vertical="top" wrapText="1"/>
    </xf>
    <xf numFmtId="3" fontId="9" fillId="0" borderId="1" xfId="0" applyNumberFormat="1" applyFont="1" applyBorder="1" applyAlignment="1">
      <alignment horizontal="left" vertical="top" wrapText="1"/>
    </xf>
    <xf numFmtId="3" fontId="9" fillId="0" borderId="9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center" wrapText="1"/>
    </xf>
    <xf numFmtId="4" fontId="15" fillId="0" borderId="22" xfId="0" applyNumberFormat="1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18" fillId="0" borderId="22" xfId="0" applyFont="1" applyBorder="1" applyAlignment="1">
      <alignment horizontal="left" vertical="center"/>
    </xf>
    <xf numFmtId="164" fontId="10" fillId="0" borderId="24" xfId="1" applyFont="1" applyFill="1" applyBorder="1" applyAlignment="1"/>
    <xf numFmtId="164" fontId="9" fillId="0" borderId="24" xfId="1" applyFont="1" applyFill="1" applyBorder="1" applyAlignment="1">
      <alignment vertical="center"/>
    </xf>
    <xf numFmtId="3" fontId="8" fillId="0" borderId="1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20" xfId="0" applyBorder="1"/>
    <xf numFmtId="4" fontId="21" fillId="0" borderId="9" xfId="0" applyNumberFormat="1" applyFont="1" applyBorder="1"/>
    <xf numFmtId="0" fontId="21" fillId="0" borderId="9" xfId="0" applyFont="1" applyBorder="1"/>
    <xf numFmtId="1" fontId="9" fillId="0" borderId="1" xfId="0" applyNumberFormat="1" applyFont="1" applyBorder="1" applyAlignment="1">
      <alignment horizontal="center" vertical="top" wrapText="1"/>
    </xf>
    <xf numFmtId="0" fontId="8" fillId="0" borderId="0" xfId="3" applyFont="1" applyAlignment="1">
      <alignment vertical="center" wrapText="1"/>
    </xf>
    <xf numFmtId="4" fontId="8" fillId="0" borderId="1" xfId="0" applyNumberFormat="1" applyFont="1" applyBorder="1"/>
    <xf numFmtId="0" fontId="8" fillId="0" borderId="0" xfId="0" applyFont="1" applyAlignment="1">
      <alignment horizontal="center"/>
    </xf>
    <xf numFmtId="4" fontId="8" fillId="0" borderId="1" xfId="0" applyNumberFormat="1" applyFont="1" applyBorder="1" applyAlignment="1">
      <alignment wrapText="1"/>
    </xf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8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9" fillId="0" borderId="0" xfId="0" applyFont="1"/>
    <xf numFmtId="3" fontId="8" fillId="0" borderId="1" xfId="0" applyNumberFormat="1" applyFont="1" applyBorder="1" applyAlignment="1">
      <alignment horizontal="center"/>
    </xf>
    <xf numFmtId="3" fontId="8" fillId="0" borderId="8" xfId="0" applyNumberFormat="1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 vertical="top"/>
    </xf>
    <xf numFmtId="0" fontId="19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2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24" fillId="0" borderId="3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3" fillId="0" borderId="6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3" fillId="0" borderId="9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0" fontId="23" fillId="0" borderId="17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justify"/>
    </xf>
    <xf numFmtId="0" fontId="23" fillId="0" borderId="13" xfId="0" applyFont="1" applyBorder="1" applyAlignment="1">
      <alignment horizontal="center" vertical="justify"/>
    </xf>
    <xf numFmtId="0" fontId="23" fillId="0" borderId="17" xfId="0" applyFont="1" applyBorder="1" applyAlignment="1">
      <alignment horizontal="center" vertical="justify"/>
    </xf>
  </cellXfs>
  <cellStyles count="5">
    <cellStyle name="Milliers" xfId="1" builtinId="3"/>
    <cellStyle name="Milliers 2" xfId="2" xr:uid="{00000000-0005-0000-0000-000001000000}"/>
    <cellStyle name="Normal" xfId="0" builtinId="0"/>
    <cellStyle name="Normal 2" xfId="3" xr:uid="{00000000-0005-0000-0000-000003000000}"/>
    <cellStyle name="Normal 3" xfId="4" xr:uid="{575B9BDF-FD2D-4F60-8490-FF6B17BF854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28575</xdr:rowOff>
    </xdr:from>
    <xdr:to>
      <xdr:col>1</xdr:col>
      <xdr:colOff>3505200</xdr:colOff>
      <xdr:row>9</xdr:row>
      <xdr:rowOff>9525</xdr:rowOff>
    </xdr:to>
    <xdr:sp macro="" textlink="">
      <xdr:nvSpPr>
        <xdr:cNvPr id="1083" name="Rectangle 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19050" y="276225"/>
          <a:ext cx="3781425" cy="15049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19050</xdr:colOff>
      <xdr:row>2</xdr:row>
      <xdr:rowOff>28575</xdr:rowOff>
    </xdr:from>
    <xdr:to>
      <xdr:col>1</xdr:col>
      <xdr:colOff>3505200</xdr:colOff>
      <xdr:row>9</xdr:row>
      <xdr:rowOff>9525</xdr:rowOff>
    </xdr:to>
    <xdr:sp macro="" textlink="">
      <xdr:nvSpPr>
        <xdr:cNvPr id="1084" name="Rectangle 2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19050" y="276225"/>
          <a:ext cx="3781425" cy="15049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8"/>
  <sheetViews>
    <sheetView tabSelected="1" view="pageBreakPreview" zoomScaleNormal="100" zoomScaleSheetLayoutView="100" workbookViewId="0">
      <selection activeCell="G61" sqref="G61"/>
    </sheetView>
  </sheetViews>
  <sheetFormatPr baseColWidth="10" defaultRowHeight="12.75" customHeight="1" outlineLevelRow="1" x14ac:dyDescent="0.2"/>
  <cols>
    <col min="1" max="1" width="10.6640625" style="1" customWidth="1"/>
    <col min="2" max="2" width="55.83203125" style="4" customWidth="1"/>
    <col min="3" max="3" width="8.5" style="1" customWidth="1"/>
    <col min="4" max="4" width="8.6640625" style="1" customWidth="1"/>
    <col min="5" max="5" width="22" style="94" customWidth="1"/>
    <col min="6" max="6" width="22" style="95" customWidth="1"/>
  </cols>
  <sheetData>
    <row r="1" spans="1:6" ht="15.75" customHeight="1" x14ac:dyDescent="0.25">
      <c r="A1" s="157" t="s">
        <v>10</v>
      </c>
      <c r="B1" s="157"/>
      <c r="C1" s="157"/>
      <c r="D1" s="157"/>
      <c r="E1" s="157"/>
      <c r="F1" s="157"/>
    </row>
    <row r="2" spans="1:6" ht="3.95" hidden="1" customHeight="1" outlineLevel="1" x14ac:dyDescent="0.25">
      <c r="A2" s="42"/>
      <c r="B2" s="43"/>
      <c r="C2" s="61"/>
      <c r="D2" s="165"/>
      <c r="E2" s="165"/>
      <c r="F2" s="166"/>
    </row>
    <row r="3" spans="1:6" ht="19.5" customHeight="1" collapsed="1" x14ac:dyDescent="0.2">
      <c r="A3" s="164" t="s">
        <v>26</v>
      </c>
      <c r="B3" s="164"/>
      <c r="C3" s="167" t="s">
        <v>326</v>
      </c>
      <c r="D3" s="168"/>
      <c r="E3" s="168"/>
      <c r="F3" s="169"/>
    </row>
    <row r="4" spans="1:6" ht="19.5" customHeight="1" x14ac:dyDescent="0.2">
      <c r="A4" s="44"/>
      <c r="B4" s="45"/>
      <c r="C4" s="170"/>
      <c r="D4" s="171"/>
      <c r="E4" s="171"/>
      <c r="F4" s="172"/>
    </row>
    <row r="5" spans="1:6" ht="15" customHeight="1" x14ac:dyDescent="0.2">
      <c r="A5" s="44"/>
      <c r="B5" s="45"/>
      <c r="C5" s="170"/>
      <c r="D5" s="171"/>
      <c r="E5" s="171"/>
      <c r="F5" s="172"/>
    </row>
    <row r="6" spans="1:6" ht="15.75" customHeight="1" x14ac:dyDescent="0.2">
      <c r="A6" s="46" t="s">
        <v>50</v>
      </c>
      <c r="B6" s="47"/>
      <c r="C6" s="173"/>
      <c r="D6" s="174"/>
      <c r="E6" s="174"/>
      <c r="F6" s="175"/>
    </row>
    <row r="7" spans="1:6" ht="15.75" customHeight="1" x14ac:dyDescent="0.2">
      <c r="A7" s="46"/>
      <c r="B7" s="48"/>
      <c r="C7" s="176" t="s">
        <v>327</v>
      </c>
      <c r="D7" s="177"/>
      <c r="E7" s="177"/>
      <c r="F7" s="178"/>
    </row>
    <row r="8" spans="1:6" ht="18.95" customHeight="1" x14ac:dyDescent="0.2">
      <c r="A8" s="46" t="s">
        <v>51</v>
      </c>
      <c r="B8" s="47"/>
      <c r="C8" s="161" t="s">
        <v>330</v>
      </c>
      <c r="D8" s="162"/>
      <c r="E8" s="162"/>
      <c r="F8" s="163"/>
    </row>
    <row r="9" spans="1:6" ht="17.25" customHeight="1" x14ac:dyDescent="0.2">
      <c r="A9" s="49"/>
      <c r="B9" s="47"/>
      <c r="C9" s="158" t="s">
        <v>328</v>
      </c>
      <c r="D9" s="159"/>
      <c r="E9" s="159"/>
      <c r="F9" s="160"/>
    </row>
    <row r="10" spans="1:6" ht="9.9499999999999993" customHeight="1" x14ac:dyDescent="0.2">
      <c r="A10" s="29"/>
      <c r="B10" s="30"/>
      <c r="C10" s="62"/>
      <c r="D10" s="62"/>
      <c r="E10" s="62"/>
      <c r="F10" s="63"/>
    </row>
    <row r="11" spans="1:6" ht="15.75" customHeight="1" x14ac:dyDescent="0.2">
      <c r="A11" s="2" t="s">
        <v>0</v>
      </c>
      <c r="B11" s="3" t="s">
        <v>1</v>
      </c>
      <c r="C11" s="2" t="s">
        <v>2</v>
      </c>
      <c r="D11" s="2" t="s">
        <v>3</v>
      </c>
      <c r="E11" s="64" t="s">
        <v>4</v>
      </c>
      <c r="F11" s="65" t="s">
        <v>5</v>
      </c>
    </row>
    <row r="12" spans="1:6" ht="15.75" customHeight="1" x14ac:dyDescent="0.2">
      <c r="A12" s="40"/>
      <c r="B12" s="41"/>
      <c r="C12" s="40"/>
      <c r="D12" s="40"/>
      <c r="E12" s="66"/>
      <c r="F12" s="67"/>
    </row>
    <row r="13" spans="1:6" x14ac:dyDescent="0.2">
      <c r="A13" s="20" t="s">
        <v>20</v>
      </c>
      <c r="B13" s="35" t="s">
        <v>21</v>
      </c>
      <c r="C13" s="40"/>
      <c r="D13" s="8"/>
      <c r="E13" s="9"/>
      <c r="F13" s="9"/>
    </row>
    <row r="14" spans="1:6" ht="6.75" customHeight="1" x14ac:dyDescent="0.2">
      <c r="A14" s="31" t="s">
        <v>6</v>
      </c>
      <c r="B14" s="10" t="s">
        <v>6</v>
      </c>
      <c r="C14" s="40"/>
      <c r="D14" s="68" t="s">
        <v>6</v>
      </c>
      <c r="E14" s="69"/>
      <c r="F14" s="69"/>
    </row>
    <row r="15" spans="1:6" x14ac:dyDescent="0.2">
      <c r="A15" s="20" t="s">
        <v>60</v>
      </c>
      <c r="B15" s="115" t="s">
        <v>49</v>
      </c>
      <c r="C15" s="40"/>
      <c r="D15" s="68"/>
      <c r="E15" s="69"/>
      <c r="F15" s="69"/>
    </row>
    <row r="16" spans="1:6" x14ac:dyDescent="0.2">
      <c r="A16" s="20">
        <v>2.1</v>
      </c>
      <c r="B16" s="34" t="s">
        <v>172</v>
      </c>
      <c r="C16" s="131"/>
      <c r="D16" s="8" t="s">
        <v>6</v>
      </c>
      <c r="E16" s="9"/>
      <c r="F16" s="9"/>
    </row>
    <row r="17" spans="1:8" x14ac:dyDescent="0.2">
      <c r="A17" s="33" t="s">
        <v>34</v>
      </c>
      <c r="B17" s="36" t="s">
        <v>122</v>
      </c>
      <c r="C17" s="131"/>
      <c r="D17" s="8" t="s">
        <v>6</v>
      </c>
      <c r="E17" s="9"/>
      <c r="F17" s="9"/>
    </row>
    <row r="18" spans="1:8" x14ac:dyDescent="0.2">
      <c r="A18" s="33"/>
      <c r="B18" s="132" t="s">
        <v>255</v>
      </c>
      <c r="C18" s="31" t="s">
        <v>256</v>
      </c>
      <c r="D18" s="8"/>
      <c r="E18" s="9"/>
      <c r="F18" s="9"/>
    </row>
    <row r="19" spans="1:8" x14ac:dyDescent="0.2">
      <c r="A19" s="33" t="s">
        <v>35</v>
      </c>
      <c r="B19" s="36" t="s">
        <v>254</v>
      </c>
      <c r="C19" s="131"/>
      <c r="D19" s="8" t="s">
        <v>6</v>
      </c>
      <c r="E19" s="9"/>
      <c r="F19" s="9"/>
    </row>
    <row r="20" spans="1:8" ht="52.5" customHeight="1" x14ac:dyDescent="0.2">
      <c r="A20" s="57"/>
      <c r="B20" s="132" t="s">
        <v>253</v>
      </c>
      <c r="C20" s="31">
        <v>1</v>
      </c>
      <c r="D20" s="31" t="s">
        <v>7</v>
      </c>
      <c r="E20" s="76"/>
      <c r="F20" s="69">
        <f t="shared" ref="F20:F23" si="0">C20*E20</f>
        <v>0</v>
      </c>
    </row>
    <row r="21" spans="1:8" s="7" customFormat="1" ht="28.5" customHeight="1" x14ac:dyDescent="0.2">
      <c r="A21" s="5" t="s">
        <v>6</v>
      </c>
      <c r="B21" s="10" t="s">
        <v>182</v>
      </c>
      <c r="C21" s="134"/>
      <c r="D21" s="78"/>
      <c r="E21" s="77"/>
      <c r="F21" s="69"/>
    </row>
    <row r="22" spans="1:8" s="7" customFormat="1" ht="13.5" customHeight="1" x14ac:dyDescent="0.2">
      <c r="A22" s="5" t="s">
        <v>6</v>
      </c>
      <c r="B22" s="123" t="s">
        <v>183</v>
      </c>
      <c r="C22" s="134">
        <v>1</v>
      </c>
      <c r="D22" s="78" t="s">
        <v>7</v>
      </c>
      <c r="E22" s="77"/>
      <c r="F22" s="69">
        <f t="shared" si="0"/>
        <v>0</v>
      </c>
      <c r="H22" s="13"/>
    </row>
    <row r="23" spans="1:8" s="7" customFormat="1" ht="28.5" customHeight="1" x14ac:dyDescent="0.2">
      <c r="A23" s="5" t="s">
        <v>6</v>
      </c>
      <c r="B23" s="10" t="s">
        <v>138</v>
      </c>
      <c r="C23" s="124">
        <v>1</v>
      </c>
      <c r="D23" s="78" t="s">
        <v>7</v>
      </c>
      <c r="E23" s="77"/>
      <c r="F23" s="69">
        <f t="shared" si="0"/>
        <v>0</v>
      </c>
    </row>
    <row r="24" spans="1:8" x14ac:dyDescent="0.2">
      <c r="A24" s="20" t="s">
        <v>6</v>
      </c>
      <c r="B24" s="50" t="s">
        <v>64</v>
      </c>
      <c r="C24" s="131"/>
      <c r="D24" s="8" t="s">
        <v>6</v>
      </c>
      <c r="E24" s="9"/>
      <c r="F24" s="70">
        <f>SUM(F20:F23)</f>
        <v>0</v>
      </c>
    </row>
    <row r="25" spans="1:8" x14ac:dyDescent="0.2">
      <c r="A25" s="33" t="s">
        <v>36</v>
      </c>
      <c r="B25" s="36" t="s">
        <v>123</v>
      </c>
      <c r="C25" s="131"/>
      <c r="D25" s="8" t="s">
        <v>6</v>
      </c>
      <c r="E25" s="9"/>
      <c r="F25" s="9"/>
    </row>
    <row r="26" spans="1:8" s="54" customFormat="1" ht="27.75" customHeight="1" x14ac:dyDescent="0.2">
      <c r="A26" s="59"/>
      <c r="B26" s="6" t="s">
        <v>139</v>
      </c>
      <c r="C26" s="74"/>
      <c r="D26" s="74" t="s">
        <v>14</v>
      </c>
      <c r="E26" s="6"/>
      <c r="F26" s="135"/>
    </row>
    <row r="27" spans="1:8" s="58" customFormat="1" ht="14.45" customHeight="1" x14ac:dyDescent="0.2">
      <c r="A27" s="136"/>
      <c r="B27" s="137" t="s">
        <v>140</v>
      </c>
      <c r="C27" s="138">
        <v>2</v>
      </c>
      <c r="D27" s="138" t="s">
        <v>7</v>
      </c>
      <c r="E27" s="137"/>
      <c r="F27" s="69">
        <f>C27*E27</f>
        <v>0</v>
      </c>
    </row>
    <row r="28" spans="1:8" x14ac:dyDescent="0.2">
      <c r="A28" s="20" t="s">
        <v>6</v>
      </c>
      <c r="B28" s="50" t="s">
        <v>65</v>
      </c>
      <c r="C28" s="131"/>
      <c r="D28" s="8" t="s">
        <v>6</v>
      </c>
      <c r="E28" s="9"/>
      <c r="F28" s="70">
        <f>SUM(F27)</f>
        <v>0</v>
      </c>
    </row>
    <row r="29" spans="1:8" s="142" customFormat="1" x14ac:dyDescent="0.2">
      <c r="A29" s="33" t="s">
        <v>173</v>
      </c>
      <c r="B29" s="36" t="s">
        <v>141</v>
      </c>
      <c r="C29" s="139"/>
      <c r="D29" s="139"/>
      <c r="E29" s="140"/>
      <c r="F29" s="69"/>
    </row>
    <row r="30" spans="1:8" s="58" customFormat="1" ht="14.45" customHeight="1" x14ac:dyDescent="0.2">
      <c r="A30" s="136"/>
      <c r="B30" s="137" t="s">
        <v>142</v>
      </c>
      <c r="C30" s="138"/>
      <c r="D30" s="138"/>
      <c r="E30" s="137"/>
      <c r="F30" s="69"/>
    </row>
    <row r="31" spans="1:8" s="58" customFormat="1" ht="14.45" customHeight="1" x14ac:dyDescent="0.2">
      <c r="A31" s="136"/>
      <c r="B31" s="137" t="s">
        <v>184</v>
      </c>
      <c r="C31" s="138">
        <v>1</v>
      </c>
      <c r="D31" s="138" t="s">
        <v>7</v>
      </c>
      <c r="E31" s="137"/>
      <c r="F31" s="69">
        <f t="shared" ref="F31:F34" si="1">C31*E31</f>
        <v>0</v>
      </c>
    </row>
    <row r="32" spans="1:8" s="58" customFormat="1" ht="14.45" customHeight="1" x14ac:dyDescent="0.2">
      <c r="A32" s="136"/>
      <c r="B32" s="137" t="s">
        <v>143</v>
      </c>
      <c r="C32" s="138">
        <v>2</v>
      </c>
      <c r="D32" s="138" t="s">
        <v>8</v>
      </c>
      <c r="E32" s="137"/>
      <c r="F32" s="69">
        <f t="shared" si="1"/>
        <v>0</v>
      </c>
    </row>
    <row r="33" spans="1:6" s="58" customFormat="1" ht="14.45" customHeight="1" x14ac:dyDescent="0.2">
      <c r="A33" s="136"/>
      <c r="B33" s="137" t="s">
        <v>144</v>
      </c>
      <c r="C33" s="138">
        <v>1</v>
      </c>
      <c r="D33" s="138" t="s">
        <v>8</v>
      </c>
      <c r="E33" s="137"/>
      <c r="F33" s="69">
        <f t="shared" si="1"/>
        <v>0</v>
      </c>
    </row>
    <row r="34" spans="1:6" s="58" customFormat="1" ht="14.45" customHeight="1" x14ac:dyDescent="0.2">
      <c r="A34" s="136"/>
      <c r="B34" s="137" t="s">
        <v>145</v>
      </c>
      <c r="C34" s="138">
        <v>1</v>
      </c>
      <c r="D34" s="138" t="s">
        <v>8</v>
      </c>
      <c r="E34" s="137"/>
      <c r="F34" s="69">
        <f t="shared" si="1"/>
        <v>0</v>
      </c>
    </row>
    <row r="35" spans="1:6" ht="25.5" x14ac:dyDescent="0.2">
      <c r="A35" s="32"/>
      <c r="B35" s="6" t="s">
        <v>146</v>
      </c>
      <c r="C35" s="74">
        <v>1</v>
      </c>
      <c r="D35" s="74" t="s">
        <v>7</v>
      </c>
      <c r="E35" s="72"/>
      <c r="F35" s="69">
        <f>C35*E35</f>
        <v>0</v>
      </c>
    </row>
    <row r="36" spans="1:6" x14ac:dyDescent="0.2">
      <c r="A36" s="20"/>
      <c r="B36" s="50" t="s">
        <v>66</v>
      </c>
      <c r="C36" s="131"/>
      <c r="D36" s="8"/>
      <c r="E36" s="9"/>
      <c r="F36" s="70">
        <f>SUM(F31:F35)</f>
        <v>0</v>
      </c>
    </row>
    <row r="37" spans="1:6" s="142" customFormat="1" x14ac:dyDescent="0.2">
      <c r="A37" s="33" t="s">
        <v>321</v>
      </c>
      <c r="B37" s="36" t="s">
        <v>125</v>
      </c>
      <c r="C37" s="139"/>
      <c r="D37" s="139"/>
      <c r="E37" s="140"/>
      <c r="F37" s="141"/>
    </row>
    <row r="38" spans="1:6" s="58" customFormat="1" ht="14.45" customHeight="1" x14ac:dyDescent="0.2">
      <c r="A38" s="136"/>
      <c r="B38" s="137" t="s">
        <v>147</v>
      </c>
      <c r="C38" s="138">
        <v>1</v>
      </c>
      <c r="D38" s="138" t="s">
        <v>8</v>
      </c>
      <c r="E38" s="137"/>
      <c r="F38" s="69">
        <f t="shared" ref="F38:F44" si="2">C38*E38</f>
        <v>0</v>
      </c>
    </row>
    <row r="39" spans="1:6" s="58" customFormat="1" ht="14.45" customHeight="1" x14ac:dyDescent="0.2">
      <c r="A39" s="136"/>
      <c r="B39" s="137" t="s">
        <v>148</v>
      </c>
      <c r="C39" s="138">
        <v>1</v>
      </c>
      <c r="D39" s="138" t="s">
        <v>8</v>
      </c>
      <c r="E39" s="137"/>
      <c r="F39" s="69">
        <f t="shared" si="2"/>
        <v>0</v>
      </c>
    </row>
    <row r="40" spans="1:6" s="58" customFormat="1" ht="14.45" customHeight="1" x14ac:dyDescent="0.2">
      <c r="A40" s="136"/>
      <c r="B40" s="137" t="s">
        <v>149</v>
      </c>
      <c r="C40" s="138">
        <v>3</v>
      </c>
      <c r="D40" s="138" t="s">
        <v>8</v>
      </c>
      <c r="E40" s="137"/>
      <c r="F40" s="69">
        <f t="shared" si="2"/>
        <v>0</v>
      </c>
    </row>
    <row r="41" spans="1:6" s="58" customFormat="1" ht="14.45" customHeight="1" x14ac:dyDescent="0.2">
      <c r="A41" s="136"/>
      <c r="B41" s="137" t="s">
        <v>144</v>
      </c>
      <c r="C41" s="138">
        <v>1</v>
      </c>
      <c r="D41" s="138" t="s">
        <v>8</v>
      </c>
      <c r="E41" s="137"/>
      <c r="F41" s="69">
        <f t="shared" si="2"/>
        <v>0</v>
      </c>
    </row>
    <row r="42" spans="1:6" s="58" customFormat="1" ht="14.45" customHeight="1" x14ac:dyDescent="0.2">
      <c r="A42" s="136"/>
      <c r="B42" s="137" t="s">
        <v>150</v>
      </c>
      <c r="C42" s="138"/>
      <c r="D42" s="138"/>
      <c r="E42" s="137"/>
      <c r="F42" s="69">
        <f t="shared" si="2"/>
        <v>0</v>
      </c>
    </row>
    <row r="43" spans="1:6" s="58" customFormat="1" ht="14.45" customHeight="1" x14ac:dyDescent="0.2">
      <c r="A43" s="136"/>
      <c r="B43" s="137" t="s">
        <v>238</v>
      </c>
      <c r="C43" s="138">
        <v>10</v>
      </c>
      <c r="D43" s="138" t="s">
        <v>9</v>
      </c>
      <c r="E43" s="137"/>
      <c r="F43" s="69">
        <f t="shared" si="2"/>
        <v>0</v>
      </c>
    </row>
    <row r="44" spans="1:6" s="58" customFormat="1" ht="14.45" customHeight="1" x14ac:dyDescent="0.2">
      <c r="A44" s="136"/>
      <c r="B44" s="137" t="s">
        <v>151</v>
      </c>
      <c r="C44" s="138">
        <v>1</v>
      </c>
      <c r="D44" s="138" t="s">
        <v>7</v>
      </c>
      <c r="E44" s="137"/>
      <c r="F44" s="69">
        <f t="shared" si="2"/>
        <v>0</v>
      </c>
    </row>
    <row r="45" spans="1:6" s="58" customFormat="1" ht="14.45" customHeight="1" x14ac:dyDescent="0.2">
      <c r="A45" s="136"/>
      <c r="B45" s="137" t="s">
        <v>152</v>
      </c>
      <c r="C45" s="138">
        <v>1</v>
      </c>
      <c r="D45" s="138" t="s">
        <v>7</v>
      </c>
      <c r="E45" s="137"/>
      <c r="F45" s="69">
        <f>C45*E45</f>
        <v>0</v>
      </c>
    </row>
    <row r="46" spans="1:6" ht="13.5" customHeight="1" x14ac:dyDescent="0.2">
      <c r="A46" s="20"/>
      <c r="B46" s="50" t="s">
        <v>67</v>
      </c>
      <c r="C46" s="131"/>
      <c r="D46" s="8"/>
      <c r="E46" s="9"/>
      <c r="F46" s="70">
        <f>SUM(F38:F45)</f>
        <v>0</v>
      </c>
    </row>
    <row r="47" spans="1:6" s="142" customFormat="1" x14ac:dyDescent="0.2">
      <c r="A47" s="33" t="s">
        <v>46</v>
      </c>
      <c r="B47" s="36" t="s">
        <v>126</v>
      </c>
      <c r="C47" s="139"/>
      <c r="D47" s="139"/>
      <c r="E47" s="140"/>
      <c r="F47" s="141"/>
    </row>
    <row r="48" spans="1:6" ht="25.5" x14ac:dyDescent="0.2">
      <c r="A48" s="32"/>
      <c r="B48" s="6" t="s">
        <v>153</v>
      </c>
      <c r="C48" s="74"/>
      <c r="D48" s="74"/>
      <c r="E48" s="72"/>
      <c r="F48" s="73"/>
    </row>
    <row r="49" spans="1:6" s="58" customFormat="1" ht="14.45" customHeight="1" x14ac:dyDescent="0.2">
      <c r="A49" s="136"/>
      <c r="B49" s="137" t="s">
        <v>257</v>
      </c>
      <c r="C49" s="138">
        <v>1</v>
      </c>
      <c r="D49" s="138" t="s">
        <v>7</v>
      </c>
      <c r="E49" s="137"/>
      <c r="F49" s="69">
        <f t="shared" ref="F49:F50" si="3">C49*E49</f>
        <v>0</v>
      </c>
    </row>
    <row r="50" spans="1:6" s="58" customFormat="1" ht="14.45" customHeight="1" x14ac:dyDescent="0.2">
      <c r="A50" s="136"/>
      <c r="B50" s="137" t="s">
        <v>185</v>
      </c>
      <c r="C50" s="138">
        <v>1</v>
      </c>
      <c r="D50" s="138" t="s">
        <v>8</v>
      </c>
      <c r="E50" s="137"/>
      <c r="F50" s="69">
        <f t="shared" si="3"/>
        <v>0</v>
      </c>
    </row>
    <row r="51" spans="1:6" s="58" customFormat="1" ht="14.45" customHeight="1" x14ac:dyDescent="0.2">
      <c r="A51" s="136"/>
      <c r="B51" s="137" t="s">
        <v>144</v>
      </c>
      <c r="C51" s="138">
        <v>2</v>
      </c>
      <c r="D51" s="138" t="s">
        <v>7</v>
      </c>
      <c r="E51" s="137"/>
      <c r="F51" s="69">
        <f>C51*E51</f>
        <v>0</v>
      </c>
    </row>
    <row r="52" spans="1:6" x14ac:dyDescent="0.2">
      <c r="A52" s="20"/>
      <c r="B52" s="50" t="s">
        <v>68</v>
      </c>
      <c r="C52" s="131"/>
      <c r="D52" s="8"/>
      <c r="E52" s="9"/>
      <c r="F52" s="70">
        <f>SUM(F49:F51)</f>
        <v>0</v>
      </c>
    </row>
    <row r="53" spans="1:6" s="142" customFormat="1" x14ac:dyDescent="0.2">
      <c r="A53" s="33" t="s">
        <v>174</v>
      </c>
      <c r="B53" s="36" t="s">
        <v>127</v>
      </c>
      <c r="C53" s="139"/>
      <c r="D53" s="139"/>
      <c r="E53" s="140"/>
      <c r="F53" s="141"/>
    </row>
    <row r="54" spans="1:6" ht="25.5" x14ac:dyDescent="0.2">
      <c r="A54" s="32"/>
      <c r="B54" s="6" t="s">
        <v>154</v>
      </c>
      <c r="C54" s="143"/>
      <c r="D54" s="74"/>
      <c r="E54" s="72"/>
      <c r="F54" s="73"/>
    </row>
    <row r="55" spans="1:6" s="58" customFormat="1" ht="14.45" customHeight="1" x14ac:dyDescent="0.2">
      <c r="A55" s="136"/>
      <c r="B55" s="137" t="s">
        <v>259</v>
      </c>
      <c r="C55" s="138">
        <v>4</v>
      </c>
      <c r="D55" s="138" t="s">
        <v>8</v>
      </c>
      <c r="E55" s="137"/>
      <c r="F55" s="69">
        <f t="shared" ref="F55" si="4">C55*E55</f>
        <v>0</v>
      </c>
    </row>
    <row r="56" spans="1:6" s="58" customFormat="1" ht="14.45" customHeight="1" x14ac:dyDescent="0.2">
      <c r="A56" s="136"/>
      <c r="B56" s="137" t="s">
        <v>186</v>
      </c>
      <c r="C56" s="138">
        <v>2</v>
      </c>
      <c r="D56" s="138" t="s">
        <v>8</v>
      </c>
      <c r="E56" s="137"/>
      <c r="F56" s="69">
        <f t="shared" ref="F56:F74" si="5">C56*E56</f>
        <v>0</v>
      </c>
    </row>
    <row r="57" spans="1:6" s="58" customFormat="1" ht="14.45" customHeight="1" x14ac:dyDescent="0.2">
      <c r="A57" s="136"/>
      <c r="B57" s="137" t="s">
        <v>258</v>
      </c>
      <c r="C57" s="138">
        <v>4</v>
      </c>
      <c r="D57" s="138" t="s">
        <v>8</v>
      </c>
      <c r="E57" s="137"/>
      <c r="F57" s="69">
        <f t="shared" ref="F57" si="6">C57*E57</f>
        <v>0</v>
      </c>
    </row>
    <row r="58" spans="1:6" s="58" customFormat="1" ht="14.45" customHeight="1" x14ac:dyDescent="0.2">
      <c r="A58" s="136"/>
      <c r="B58" s="137" t="s">
        <v>155</v>
      </c>
      <c r="C58" s="138">
        <v>6</v>
      </c>
      <c r="D58" s="138" t="s">
        <v>8</v>
      </c>
      <c r="E58" s="137"/>
      <c r="F58" s="69">
        <f t="shared" si="5"/>
        <v>0</v>
      </c>
    </row>
    <row r="59" spans="1:6" ht="38.25" x14ac:dyDescent="0.2">
      <c r="A59" s="32"/>
      <c r="B59" s="6" t="s">
        <v>156</v>
      </c>
      <c r="C59" s="74"/>
      <c r="D59" s="74"/>
      <c r="E59" s="72"/>
      <c r="F59" s="69"/>
    </row>
    <row r="60" spans="1:6" s="58" customFormat="1" ht="14.45" customHeight="1" x14ac:dyDescent="0.2">
      <c r="A60" s="136"/>
      <c r="B60" s="137" t="s">
        <v>157</v>
      </c>
      <c r="C60" s="138"/>
      <c r="D60" s="138"/>
      <c r="E60" s="137"/>
      <c r="F60" s="69"/>
    </row>
    <row r="61" spans="1:6" s="58" customFormat="1" ht="14.45" customHeight="1" x14ac:dyDescent="0.2">
      <c r="A61" s="136"/>
      <c r="B61" s="137" t="s">
        <v>259</v>
      </c>
      <c r="C61" s="138">
        <v>2</v>
      </c>
      <c r="D61" s="138" t="s">
        <v>8</v>
      </c>
      <c r="E61" s="137"/>
      <c r="F61" s="69">
        <f t="shared" si="5"/>
        <v>0</v>
      </c>
    </row>
    <row r="62" spans="1:6" s="58" customFormat="1" ht="14.45" customHeight="1" x14ac:dyDescent="0.2">
      <c r="A62" s="136"/>
      <c r="B62" s="137" t="s">
        <v>186</v>
      </c>
      <c r="C62" s="138">
        <v>1</v>
      </c>
      <c r="D62" s="138" t="s">
        <v>8</v>
      </c>
      <c r="E62" s="137"/>
      <c r="F62" s="69">
        <f t="shared" si="5"/>
        <v>0</v>
      </c>
    </row>
    <row r="63" spans="1:6" s="58" customFormat="1" ht="14.45" customHeight="1" x14ac:dyDescent="0.2">
      <c r="A63" s="136"/>
      <c r="B63" s="137" t="s">
        <v>258</v>
      </c>
      <c r="C63" s="138">
        <v>1</v>
      </c>
      <c r="D63" s="138" t="s">
        <v>8</v>
      </c>
      <c r="E63" s="137"/>
      <c r="F63" s="69">
        <f t="shared" ref="F63" si="7">C63*E63</f>
        <v>0</v>
      </c>
    </row>
    <row r="64" spans="1:6" s="58" customFormat="1" ht="14.45" customHeight="1" x14ac:dyDescent="0.2">
      <c r="A64" s="136"/>
      <c r="B64" s="137" t="s">
        <v>158</v>
      </c>
      <c r="C64" s="138">
        <v>10</v>
      </c>
      <c r="D64" s="138" t="s">
        <v>8</v>
      </c>
      <c r="E64" s="137"/>
      <c r="F64" s="69">
        <f t="shared" si="5"/>
        <v>0</v>
      </c>
    </row>
    <row r="65" spans="1:6" s="58" customFormat="1" ht="14.45" customHeight="1" x14ac:dyDescent="0.2">
      <c r="A65" s="136"/>
      <c r="B65" s="137" t="s">
        <v>159</v>
      </c>
      <c r="C65" s="138">
        <v>3</v>
      </c>
      <c r="D65" s="138" t="s">
        <v>7</v>
      </c>
      <c r="E65" s="137"/>
      <c r="F65" s="69">
        <f t="shared" si="5"/>
        <v>0</v>
      </c>
    </row>
    <row r="66" spans="1:6" s="58" customFormat="1" ht="14.45" customHeight="1" x14ac:dyDescent="0.2">
      <c r="A66" s="136"/>
      <c r="B66" s="137" t="s">
        <v>160</v>
      </c>
      <c r="C66" s="138">
        <v>3</v>
      </c>
      <c r="D66" s="138" t="s">
        <v>7</v>
      </c>
      <c r="E66" s="137"/>
      <c r="F66" s="69">
        <f t="shared" si="5"/>
        <v>0</v>
      </c>
    </row>
    <row r="67" spans="1:6" s="58" customFormat="1" ht="14.45" customHeight="1" x14ac:dyDescent="0.2">
      <c r="A67" s="136"/>
      <c r="B67" s="137" t="s">
        <v>260</v>
      </c>
      <c r="C67" s="138">
        <v>1</v>
      </c>
      <c r="D67" s="138" t="s">
        <v>8</v>
      </c>
      <c r="E67" s="137"/>
      <c r="F67" s="69">
        <f t="shared" si="5"/>
        <v>0</v>
      </c>
    </row>
    <row r="68" spans="1:6" s="58" customFormat="1" ht="14.45" customHeight="1" x14ac:dyDescent="0.2">
      <c r="A68" s="136"/>
      <c r="B68" s="137" t="s">
        <v>161</v>
      </c>
      <c r="C68" s="138">
        <v>3</v>
      </c>
      <c r="D68" s="138" t="s">
        <v>8</v>
      </c>
      <c r="E68" s="137"/>
      <c r="F68" s="69">
        <f t="shared" si="5"/>
        <v>0</v>
      </c>
    </row>
    <row r="69" spans="1:6" s="58" customFormat="1" ht="14.45" customHeight="1" x14ac:dyDescent="0.2">
      <c r="A69" s="136"/>
      <c r="B69" s="137" t="s">
        <v>162</v>
      </c>
      <c r="C69" s="138"/>
      <c r="D69" s="138"/>
      <c r="E69" s="137"/>
      <c r="F69" s="69">
        <f t="shared" si="5"/>
        <v>0</v>
      </c>
    </row>
    <row r="70" spans="1:6" s="58" customFormat="1" ht="14.45" customHeight="1" x14ac:dyDescent="0.2">
      <c r="A70" s="136"/>
      <c r="B70" s="137" t="s">
        <v>186</v>
      </c>
      <c r="C70" s="138">
        <v>1</v>
      </c>
      <c r="D70" s="138" t="s">
        <v>8</v>
      </c>
      <c r="E70" s="137"/>
      <c r="F70" s="69">
        <f t="shared" si="5"/>
        <v>0</v>
      </c>
    </row>
    <row r="71" spans="1:6" s="58" customFormat="1" ht="14.45" customHeight="1" x14ac:dyDescent="0.2">
      <c r="A71" s="136"/>
      <c r="B71" s="137" t="s">
        <v>258</v>
      </c>
      <c r="C71" s="138">
        <v>1</v>
      </c>
      <c r="D71" s="138" t="s">
        <v>8</v>
      </c>
      <c r="E71" s="137"/>
      <c r="F71" s="69">
        <f t="shared" ref="F71" si="8">C71*E71</f>
        <v>0</v>
      </c>
    </row>
    <row r="72" spans="1:6" s="58" customFormat="1" ht="14.45" customHeight="1" x14ac:dyDescent="0.2">
      <c r="A72" s="136"/>
      <c r="B72" s="137" t="s">
        <v>155</v>
      </c>
      <c r="C72" s="138">
        <v>3</v>
      </c>
      <c r="D72" s="138" t="s">
        <v>8</v>
      </c>
      <c r="E72" s="137"/>
      <c r="F72" s="69">
        <f t="shared" si="5"/>
        <v>0</v>
      </c>
    </row>
    <row r="73" spans="1:6" ht="25.5" x14ac:dyDescent="0.2">
      <c r="A73" s="32"/>
      <c r="B73" s="6" t="s">
        <v>163</v>
      </c>
      <c r="C73" s="74">
        <v>2</v>
      </c>
      <c r="D73" s="74" t="s">
        <v>7</v>
      </c>
      <c r="E73" s="72"/>
      <c r="F73" s="69">
        <f t="shared" si="5"/>
        <v>0</v>
      </c>
    </row>
    <row r="74" spans="1:6" s="58" customFormat="1" ht="14.45" customHeight="1" x14ac:dyDescent="0.2">
      <c r="A74" s="136"/>
      <c r="B74" s="137" t="s">
        <v>261</v>
      </c>
      <c r="C74" s="138"/>
      <c r="D74" s="138"/>
      <c r="E74" s="137"/>
      <c r="F74" s="69">
        <f t="shared" si="5"/>
        <v>0</v>
      </c>
    </row>
    <row r="75" spans="1:6" s="58" customFormat="1" ht="14.45" customHeight="1" x14ac:dyDescent="0.2">
      <c r="A75" s="136"/>
      <c r="B75" s="137" t="s">
        <v>259</v>
      </c>
      <c r="C75" s="138">
        <v>2</v>
      </c>
      <c r="D75" s="138" t="s">
        <v>8</v>
      </c>
      <c r="E75" s="137"/>
      <c r="F75" s="69">
        <f>C75*E75</f>
        <v>0</v>
      </c>
    </row>
    <row r="76" spans="1:6" s="58" customFormat="1" ht="14.45" customHeight="1" x14ac:dyDescent="0.2">
      <c r="A76" s="136"/>
      <c r="B76" s="137" t="s">
        <v>258</v>
      </c>
      <c r="C76" s="138">
        <v>1</v>
      </c>
      <c r="D76" s="138" t="s">
        <v>8</v>
      </c>
      <c r="E76" s="137"/>
      <c r="F76" s="69">
        <f>C76*E76</f>
        <v>0</v>
      </c>
    </row>
    <row r="77" spans="1:6" x14ac:dyDescent="0.2">
      <c r="A77" s="20"/>
      <c r="B77" s="50" t="s">
        <v>322</v>
      </c>
      <c r="C77" s="131"/>
      <c r="D77" s="8"/>
      <c r="E77" s="9"/>
      <c r="F77" s="70">
        <f>SUM(F56:F76)</f>
        <v>0</v>
      </c>
    </row>
    <row r="78" spans="1:6" s="142" customFormat="1" x14ac:dyDescent="0.2">
      <c r="A78" s="33" t="s">
        <v>324</v>
      </c>
      <c r="B78" s="36" t="s">
        <v>164</v>
      </c>
      <c r="C78" s="139"/>
      <c r="D78" s="139"/>
      <c r="E78" s="140"/>
      <c r="F78" s="141"/>
    </row>
    <row r="79" spans="1:6" x14ac:dyDescent="0.2">
      <c r="A79" s="32"/>
      <c r="B79" s="6" t="s">
        <v>165</v>
      </c>
      <c r="C79" s="143"/>
      <c r="D79" s="74"/>
      <c r="E79" s="72"/>
      <c r="F79" s="73"/>
    </row>
    <row r="80" spans="1:6" x14ac:dyDescent="0.2">
      <c r="A80" s="32"/>
      <c r="B80" s="6" t="s">
        <v>265</v>
      </c>
      <c r="C80" s="74">
        <v>10</v>
      </c>
      <c r="D80" s="74" t="s">
        <v>9</v>
      </c>
      <c r="E80" s="72"/>
      <c r="F80" s="69">
        <f t="shared" ref="F80" si="9">C80*E80</f>
        <v>0</v>
      </c>
    </row>
    <row r="81" spans="1:6" x14ac:dyDescent="0.2">
      <c r="A81" s="32"/>
      <c r="B81" s="6" t="s">
        <v>264</v>
      </c>
      <c r="C81" s="74">
        <v>5</v>
      </c>
      <c r="D81" s="74" t="s">
        <v>9</v>
      </c>
      <c r="E81" s="72"/>
      <c r="F81" s="69">
        <f t="shared" ref="F81" si="10">C81*E81</f>
        <v>0</v>
      </c>
    </row>
    <row r="82" spans="1:6" x14ac:dyDescent="0.2">
      <c r="A82" s="32"/>
      <c r="B82" s="6" t="s">
        <v>263</v>
      </c>
      <c r="C82" s="74">
        <v>10</v>
      </c>
      <c r="D82" s="74" t="s">
        <v>9</v>
      </c>
      <c r="E82" s="72"/>
      <c r="F82" s="69">
        <f t="shared" ref="F82" si="11">C82*E82</f>
        <v>0</v>
      </c>
    </row>
    <row r="83" spans="1:6" x14ac:dyDescent="0.2">
      <c r="A83" s="32"/>
      <c r="B83" s="6" t="s">
        <v>262</v>
      </c>
      <c r="C83" s="74">
        <v>20</v>
      </c>
      <c r="D83" s="74" t="s">
        <v>9</v>
      </c>
      <c r="E83" s="72"/>
      <c r="F83" s="69">
        <f t="shared" ref="F83" si="12">C83*E83</f>
        <v>0</v>
      </c>
    </row>
    <row r="84" spans="1:6" x14ac:dyDescent="0.2">
      <c r="A84" s="20"/>
      <c r="B84" s="50" t="s">
        <v>323</v>
      </c>
      <c r="C84" s="131"/>
      <c r="D84" s="8"/>
      <c r="E84" s="9"/>
      <c r="F84" s="70">
        <f>SUM(F83:F83)</f>
        <v>0</v>
      </c>
    </row>
    <row r="85" spans="1:6" ht="8.25" customHeight="1" thickBot="1" x14ac:dyDescent="0.25">
      <c r="A85" s="31"/>
      <c r="B85" s="10"/>
      <c r="C85" s="144"/>
      <c r="D85" s="68"/>
      <c r="E85" s="69"/>
      <c r="F85" s="69"/>
    </row>
    <row r="86" spans="1:6" ht="13.5" thickBot="1" x14ac:dyDescent="0.25">
      <c r="A86" s="8" t="s">
        <v>6</v>
      </c>
      <c r="B86" s="9" t="s">
        <v>69</v>
      </c>
      <c r="C86" s="69"/>
      <c r="D86" s="8" t="s">
        <v>6</v>
      </c>
      <c r="E86" s="9"/>
      <c r="F86" s="75">
        <f>F84+F77+F52+F46+F36+F28+F24</f>
        <v>0</v>
      </c>
    </row>
    <row r="87" spans="1:6" x14ac:dyDescent="0.2">
      <c r="A87" s="8"/>
      <c r="B87" s="9"/>
      <c r="C87" s="69"/>
      <c r="D87" s="8"/>
      <c r="E87" s="9"/>
      <c r="F87" s="114"/>
    </row>
    <row r="88" spans="1:6" s="37" customFormat="1" x14ac:dyDescent="0.2">
      <c r="A88" s="20">
        <v>2.2000000000000002</v>
      </c>
      <c r="B88" s="34" t="s">
        <v>129</v>
      </c>
      <c r="C88" s="131"/>
      <c r="D88" s="138"/>
      <c r="E88" s="9"/>
      <c r="F88" s="9"/>
    </row>
    <row r="89" spans="1:6" s="142" customFormat="1" x14ac:dyDescent="0.2">
      <c r="A89" s="33" t="s">
        <v>267</v>
      </c>
      <c r="B89" s="36" t="s">
        <v>281</v>
      </c>
      <c r="C89" s="139"/>
      <c r="D89" s="139"/>
      <c r="E89" s="140"/>
      <c r="F89" s="141"/>
    </row>
    <row r="90" spans="1:6" ht="25.5" x14ac:dyDescent="0.2">
      <c r="A90" s="32"/>
      <c r="B90" s="6" t="s">
        <v>166</v>
      </c>
      <c r="C90" s="74">
        <v>480</v>
      </c>
      <c r="D90" s="138" t="s">
        <v>167</v>
      </c>
      <c r="E90" s="72"/>
      <c r="F90" s="69">
        <f t="shared" ref="F90:F94" si="13">C90*E90</f>
        <v>0</v>
      </c>
    </row>
    <row r="91" spans="1:6" ht="25.5" x14ac:dyDescent="0.2">
      <c r="A91" s="32"/>
      <c r="B91" s="6" t="s">
        <v>168</v>
      </c>
      <c r="C91" s="74">
        <v>1</v>
      </c>
      <c r="D91" s="138" t="s">
        <v>7</v>
      </c>
      <c r="E91" s="72"/>
      <c r="F91" s="69">
        <f t="shared" si="13"/>
        <v>0</v>
      </c>
    </row>
    <row r="92" spans="1:6" x14ac:dyDescent="0.2">
      <c r="A92" s="32"/>
      <c r="B92" s="6" t="s">
        <v>169</v>
      </c>
      <c r="C92" s="74">
        <v>1</v>
      </c>
      <c r="D92" s="138" t="s">
        <v>7</v>
      </c>
      <c r="E92" s="72"/>
      <c r="F92" s="69">
        <f t="shared" si="13"/>
        <v>0</v>
      </c>
    </row>
    <row r="93" spans="1:6" x14ac:dyDescent="0.2">
      <c r="A93" s="32"/>
      <c r="B93" s="6" t="s">
        <v>170</v>
      </c>
      <c r="C93" s="74">
        <v>1</v>
      </c>
      <c r="D93" s="138" t="s">
        <v>7</v>
      </c>
      <c r="E93" s="72"/>
      <c r="F93" s="69">
        <f t="shared" si="13"/>
        <v>0</v>
      </c>
    </row>
    <row r="94" spans="1:6" ht="25.5" x14ac:dyDescent="0.2">
      <c r="A94" s="32"/>
      <c r="B94" s="6" t="s">
        <v>239</v>
      </c>
      <c r="C94" s="74">
        <v>4</v>
      </c>
      <c r="D94" s="138" t="s">
        <v>7</v>
      </c>
      <c r="E94" s="72"/>
      <c r="F94" s="69">
        <f t="shared" si="13"/>
        <v>0</v>
      </c>
    </row>
    <row r="95" spans="1:6" x14ac:dyDescent="0.2">
      <c r="A95" s="32"/>
      <c r="B95" s="6" t="s">
        <v>171</v>
      </c>
      <c r="C95" s="74">
        <v>1</v>
      </c>
      <c r="D95" s="138" t="s">
        <v>7</v>
      </c>
      <c r="E95" s="72"/>
      <c r="F95" s="69">
        <f>C95*E95</f>
        <v>0</v>
      </c>
    </row>
    <row r="96" spans="1:6" x14ac:dyDescent="0.2">
      <c r="A96" s="20"/>
      <c r="B96" s="50" t="s">
        <v>268</v>
      </c>
      <c r="C96" s="131"/>
      <c r="D96" s="8"/>
      <c r="E96" s="9"/>
      <c r="F96" s="70">
        <f>SUM(F90:F95)</f>
        <v>0</v>
      </c>
    </row>
    <row r="97" spans="1:6" s="7" customFormat="1" ht="13.5" customHeight="1" x14ac:dyDescent="0.2">
      <c r="A97" s="109" t="s">
        <v>284</v>
      </c>
      <c r="B97" s="150" t="s">
        <v>282</v>
      </c>
      <c r="C97" s="78"/>
      <c r="D97" s="105"/>
      <c r="E97" s="72"/>
      <c r="F97" s="69"/>
    </row>
    <row r="98" spans="1:6" s="7" customFormat="1" ht="25.5" x14ac:dyDescent="0.2">
      <c r="A98" s="106"/>
      <c r="B98" s="151" t="s">
        <v>270</v>
      </c>
      <c r="C98" s="78"/>
      <c r="D98" s="78"/>
      <c r="E98" s="72"/>
      <c r="F98" s="69"/>
    </row>
    <row r="99" spans="1:6" s="7" customFormat="1" ht="16.5" customHeight="1" x14ac:dyDescent="0.2">
      <c r="A99" s="106"/>
      <c r="B99" s="35" t="s">
        <v>271</v>
      </c>
      <c r="C99" s="78"/>
      <c r="D99" s="78"/>
      <c r="E99" s="72"/>
      <c r="F99" s="69"/>
    </row>
    <row r="100" spans="1:6" s="7" customFormat="1" ht="16.5" customHeight="1" x14ac:dyDescent="0.2">
      <c r="A100" s="106"/>
      <c r="B100" s="111" t="s">
        <v>272</v>
      </c>
      <c r="C100" s="78"/>
      <c r="D100" s="78"/>
      <c r="E100" s="72"/>
      <c r="F100" s="69"/>
    </row>
    <row r="101" spans="1:6" s="7" customFormat="1" ht="16.5" customHeight="1" x14ac:dyDescent="0.2">
      <c r="A101" s="106"/>
      <c r="B101" s="10" t="s">
        <v>283</v>
      </c>
      <c r="C101" s="78">
        <v>2</v>
      </c>
      <c r="D101" s="78" t="s">
        <v>8</v>
      </c>
      <c r="E101" s="72"/>
      <c r="F101" s="69">
        <f>C101*E101</f>
        <v>0</v>
      </c>
    </row>
    <row r="102" spans="1:6" s="7" customFormat="1" ht="16.5" customHeight="1" x14ac:dyDescent="0.2">
      <c r="A102" s="106"/>
      <c r="B102" s="104" t="s">
        <v>273</v>
      </c>
      <c r="C102" s="78"/>
      <c r="D102" s="78"/>
      <c r="E102" s="72"/>
      <c r="F102" s="69"/>
    </row>
    <row r="103" spans="1:6" s="7" customFormat="1" ht="16.5" customHeight="1" x14ac:dyDescent="0.2">
      <c r="A103" s="106"/>
      <c r="B103" s="35" t="s">
        <v>271</v>
      </c>
      <c r="C103" s="78"/>
      <c r="D103" s="78"/>
      <c r="E103" s="72"/>
      <c r="F103" s="69"/>
    </row>
    <row r="104" spans="1:6" s="7" customFormat="1" ht="16.5" customHeight="1" x14ac:dyDescent="0.2">
      <c r="A104" s="106"/>
      <c r="B104" s="111" t="s">
        <v>272</v>
      </c>
      <c r="C104" s="78"/>
      <c r="D104" s="78"/>
      <c r="E104" s="72"/>
      <c r="F104" s="69"/>
    </row>
    <row r="105" spans="1:6" s="7" customFormat="1" ht="16.5" customHeight="1" x14ac:dyDescent="0.2">
      <c r="A105" s="106"/>
      <c r="B105" s="152" t="s">
        <v>274</v>
      </c>
      <c r="C105" s="78">
        <v>1</v>
      </c>
      <c r="D105" s="78" t="s">
        <v>8</v>
      </c>
      <c r="E105" s="72"/>
      <c r="F105" s="69">
        <f t="shared" ref="F105:F114" si="14">C105*E105</f>
        <v>0</v>
      </c>
    </row>
    <row r="106" spans="1:6" s="7" customFormat="1" ht="16.5" customHeight="1" x14ac:dyDescent="0.2">
      <c r="A106" s="106"/>
      <c r="B106" s="153" t="s">
        <v>275</v>
      </c>
      <c r="C106" s="78"/>
      <c r="D106" s="78"/>
      <c r="E106" s="72"/>
      <c r="F106" s="69"/>
    </row>
    <row r="107" spans="1:6" s="7" customFormat="1" ht="16.5" customHeight="1" x14ac:dyDescent="0.2">
      <c r="A107" s="106"/>
      <c r="B107" s="35" t="s">
        <v>271</v>
      </c>
      <c r="C107" s="78"/>
      <c r="D107" s="78"/>
      <c r="E107" s="72"/>
      <c r="F107" s="69"/>
    </row>
    <row r="108" spans="1:6" s="7" customFormat="1" ht="16.5" customHeight="1" x14ac:dyDescent="0.2">
      <c r="A108" s="106"/>
      <c r="B108" s="111" t="s">
        <v>272</v>
      </c>
      <c r="C108" s="78">
        <v>2</v>
      </c>
      <c r="D108" s="78" t="s">
        <v>8</v>
      </c>
      <c r="E108" s="72"/>
      <c r="F108" s="69">
        <f t="shared" si="14"/>
        <v>0</v>
      </c>
    </row>
    <row r="109" spans="1:6" s="7" customFormat="1" ht="25.5" x14ac:dyDescent="0.2">
      <c r="A109" s="106"/>
      <c r="B109" s="153" t="s">
        <v>276</v>
      </c>
      <c r="C109" s="78"/>
      <c r="D109" s="78"/>
      <c r="E109" s="72"/>
      <c r="F109" s="69"/>
    </row>
    <row r="110" spans="1:6" s="7" customFormat="1" ht="15.75" customHeight="1" x14ac:dyDescent="0.2">
      <c r="A110" s="106"/>
      <c r="B110" s="35" t="s">
        <v>271</v>
      </c>
      <c r="C110" s="78"/>
      <c r="D110" s="78"/>
      <c r="E110" s="72"/>
      <c r="F110" s="69"/>
    </row>
    <row r="111" spans="1:6" s="7" customFormat="1" ht="15.75" customHeight="1" x14ac:dyDescent="0.2">
      <c r="A111" s="106"/>
      <c r="B111" s="111" t="s">
        <v>272</v>
      </c>
      <c r="C111" s="78">
        <v>1</v>
      </c>
      <c r="D111" s="78" t="s">
        <v>8</v>
      </c>
      <c r="E111" s="72"/>
      <c r="F111" s="69">
        <f t="shared" si="14"/>
        <v>0</v>
      </c>
    </row>
    <row r="112" spans="1:6" s="7" customFormat="1" ht="25.5" x14ac:dyDescent="0.2">
      <c r="A112" s="106"/>
      <c r="B112" s="153" t="s">
        <v>277</v>
      </c>
      <c r="C112" s="78">
        <v>3</v>
      </c>
      <c r="D112" s="78" t="s">
        <v>8</v>
      </c>
      <c r="E112" s="72"/>
      <c r="F112" s="69">
        <f t="shared" si="14"/>
        <v>0</v>
      </c>
    </row>
    <row r="113" spans="1:6" s="7" customFormat="1" ht="25.5" x14ac:dyDescent="0.2">
      <c r="A113" s="106"/>
      <c r="B113" s="153" t="s">
        <v>278</v>
      </c>
      <c r="C113" s="78">
        <v>3</v>
      </c>
      <c r="D113" s="78" t="s">
        <v>8</v>
      </c>
      <c r="E113" s="72"/>
      <c r="F113" s="69">
        <f t="shared" si="14"/>
        <v>0</v>
      </c>
    </row>
    <row r="114" spans="1:6" s="7" customFormat="1" ht="15.75" customHeight="1" x14ac:dyDescent="0.2">
      <c r="A114" s="106"/>
      <c r="B114" s="153" t="s">
        <v>279</v>
      </c>
      <c r="C114" s="78">
        <v>3</v>
      </c>
      <c r="D114" s="78" t="s">
        <v>8</v>
      </c>
      <c r="E114" s="72"/>
      <c r="F114" s="69">
        <f t="shared" si="14"/>
        <v>0</v>
      </c>
    </row>
    <row r="115" spans="1:6" s="7" customFormat="1" ht="13.5" customHeight="1" x14ac:dyDescent="0.2">
      <c r="A115" s="106" t="s">
        <v>6</v>
      </c>
      <c r="B115" s="107" t="s">
        <v>285</v>
      </c>
      <c r="C115" s="78"/>
      <c r="D115" s="78" t="s">
        <v>6</v>
      </c>
      <c r="E115" s="72"/>
      <c r="F115" s="70">
        <f>SUM(F101:F114)</f>
        <v>0</v>
      </c>
    </row>
    <row r="116" spans="1:6" s="7" customFormat="1" ht="13.5" customHeight="1" x14ac:dyDescent="0.2">
      <c r="A116" s="109" t="s">
        <v>269</v>
      </c>
      <c r="B116" s="150" t="s">
        <v>286</v>
      </c>
      <c r="C116" s="78"/>
      <c r="D116" s="105"/>
      <c r="E116" s="72"/>
      <c r="F116" s="69"/>
    </row>
    <row r="117" spans="1:6" s="7" customFormat="1" ht="25.5" x14ac:dyDescent="0.2">
      <c r="A117" s="106"/>
      <c r="B117" s="151" t="s">
        <v>287</v>
      </c>
      <c r="C117" s="78"/>
      <c r="D117" s="78"/>
      <c r="E117" s="72"/>
      <c r="F117" s="69"/>
    </row>
    <row r="118" spans="1:6" s="7" customFormat="1" ht="16.5" customHeight="1" x14ac:dyDescent="0.2">
      <c r="A118" s="106"/>
      <c r="B118" s="35" t="s">
        <v>271</v>
      </c>
      <c r="C118" s="78"/>
      <c r="D118" s="78"/>
      <c r="E118" s="72"/>
      <c r="F118" s="69"/>
    </row>
    <row r="119" spans="1:6" s="7" customFormat="1" ht="16.5" customHeight="1" x14ac:dyDescent="0.2">
      <c r="A119" s="106"/>
      <c r="B119" s="111" t="s">
        <v>272</v>
      </c>
      <c r="C119" s="78"/>
      <c r="D119" s="78"/>
      <c r="E119" s="72"/>
      <c r="F119" s="69"/>
    </row>
    <row r="120" spans="1:6" s="7" customFormat="1" ht="16.5" customHeight="1" x14ac:dyDescent="0.2">
      <c r="A120" s="106"/>
      <c r="B120" s="10" t="s">
        <v>288</v>
      </c>
      <c r="C120" s="78">
        <v>2</v>
      </c>
      <c r="D120" s="78" t="s">
        <v>8</v>
      </c>
      <c r="E120" s="72"/>
      <c r="F120" s="69">
        <f>C120*E120</f>
        <v>0</v>
      </c>
    </row>
    <row r="121" spans="1:6" s="7" customFormat="1" ht="13.5" customHeight="1" thickBot="1" x14ac:dyDescent="0.25">
      <c r="A121" s="106" t="s">
        <v>6</v>
      </c>
      <c r="B121" s="107" t="s">
        <v>280</v>
      </c>
      <c r="C121" s="78"/>
      <c r="D121" s="78" t="s">
        <v>6</v>
      </c>
      <c r="E121" s="72"/>
      <c r="F121" s="70">
        <f>SUM(F120)</f>
        <v>0</v>
      </c>
    </row>
    <row r="122" spans="1:6" ht="13.5" thickBot="1" x14ac:dyDescent="0.25">
      <c r="A122" s="8" t="s">
        <v>6</v>
      </c>
      <c r="B122" s="9" t="s">
        <v>70</v>
      </c>
      <c r="C122" s="69"/>
      <c r="D122" s="8" t="s">
        <v>6</v>
      </c>
      <c r="E122" s="9"/>
      <c r="F122" s="75">
        <f>F121+F115+F96</f>
        <v>0</v>
      </c>
    </row>
    <row r="123" spans="1:6" s="37" customFormat="1" x14ac:dyDescent="0.2">
      <c r="A123" s="20">
        <v>2.2999999999999998</v>
      </c>
      <c r="B123" s="34" t="s">
        <v>187</v>
      </c>
      <c r="C123" s="131"/>
      <c r="D123" s="8" t="s">
        <v>6</v>
      </c>
      <c r="E123" s="9"/>
      <c r="F123" s="9"/>
    </row>
    <row r="124" spans="1:6" x14ac:dyDescent="0.2">
      <c r="A124" s="32"/>
      <c r="B124" s="6" t="s">
        <v>188</v>
      </c>
      <c r="C124" s="74"/>
      <c r="D124" s="74"/>
      <c r="E124" s="72"/>
      <c r="F124" s="73"/>
    </row>
    <row r="125" spans="1:6" x14ac:dyDescent="0.2">
      <c r="A125" s="32"/>
      <c r="B125" s="6" t="s">
        <v>266</v>
      </c>
      <c r="C125" s="74">
        <v>70</v>
      </c>
      <c r="D125" s="74" t="s">
        <v>9</v>
      </c>
      <c r="E125" s="72"/>
      <c r="F125" s="69">
        <f t="shared" ref="F125:F131" si="15">C125*E125</f>
        <v>0</v>
      </c>
    </row>
    <row r="126" spans="1:6" x14ac:dyDescent="0.2">
      <c r="A126" s="32"/>
      <c r="B126" s="6" t="s">
        <v>189</v>
      </c>
      <c r="C126" s="74">
        <v>20</v>
      </c>
      <c r="D126" s="74" t="s">
        <v>9</v>
      </c>
      <c r="E126" s="72"/>
      <c r="F126" s="69">
        <f t="shared" si="15"/>
        <v>0</v>
      </c>
    </row>
    <row r="127" spans="1:6" x14ac:dyDescent="0.2">
      <c r="A127" s="32"/>
      <c r="B127" s="6" t="s">
        <v>190</v>
      </c>
      <c r="C127" s="74">
        <v>20</v>
      </c>
      <c r="D127" s="74" t="s">
        <v>9</v>
      </c>
      <c r="E127" s="72"/>
      <c r="F127" s="69">
        <f t="shared" si="15"/>
        <v>0</v>
      </c>
    </row>
    <row r="128" spans="1:6" ht="25.5" x14ac:dyDescent="0.2">
      <c r="A128" s="32"/>
      <c r="B128" s="6" t="s">
        <v>191</v>
      </c>
      <c r="C128" s="74">
        <v>1</v>
      </c>
      <c r="D128" s="74" t="s">
        <v>7</v>
      </c>
      <c r="E128" s="72"/>
      <c r="F128" s="69">
        <f t="shared" si="15"/>
        <v>0</v>
      </c>
    </row>
    <row r="129" spans="1:6" ht="25.5" x14ac:dyDescent="0.2">
      <c r="A129" s="32"/>
      <c r="B129" s="6" t="s">
        <v>154</v>
      </c>
      <c r="C129" s="74"/>
      <c r="D129" s="74"/>
      <c r="E129" s="72"/>
      <c r="F129" s="69"/>
    </row>
    <row r="130" spans="1:6" s="58" customFormat="1" ht="14.45" customHeight="1" x14ac:dyDescent="0.2">
      <c r="A130" s="136"/>
      <c r="B130" s="137" t="s">
        <v>259</v>
      </c>
      <c r="C130" s="138">
        <v>4</v>
      </c>
      <c r="D130" s="138" t="s">
        <v>8</v>
      </c>
      <c r="E130" s="137"/>
      <c r="F130" s="69">
        <f t="shared" si="15"/>
        <v>0</v>
      </c>
    </row>
    <row r="131" spans="1:6" ht="38.25" x14ac:dyDescent="0.2">
      <c r="A131" s="32"/>
      <c r="B131" s="6" t="s">
        <v>156</v>
      </c>
      <c r="C131" s="74"/>
      <c r="D131" s="74"/>
      <c r="E131" s="72"/>
      <c r="F131" s="69">
        <f t="shared" si="15"/>
        <v>0</v>
      </c>
    </row>
    <row r="132" spans="1:6" s="58" customFormat="1" ht="14.45" customHeight="1" x14ac:dyDescent="0.2">
      <c r="A132" s="136"/>
      <c r="B132" s="137" t="s">
        <v>157</v>
      </c>
      <c r="C132" s="138"/>
      <c r="D132" s="138"/>
      <c r="E132" s="137"/>
      <c r="F132" s="69"/>
    </row>
    <row r="133" spans="1:6" s="58" customFormat="1" ht="14.45" customHeight="1" x14ac:dyDescent="0.2">
      <c r="A133" s="136"/>
      <c r="B133" s="137" t="s">
        <v>259</v>
      </c>
      <c r="C133" s="138">
        <v>4</v>
      </c>
      <c r="D133" s="138" t="s">
        <v>8</v>
      </c>
      <c r="E133" s="137"/>
      <c r="F133" s="69">
        <f>C133*E133</f>
        <v>0</v>
      </c>
    </row>
    <row r="134" spans="1:6" ht="6.75" customHeight="1" thickBot="1" x14ac:dyDescent="0.25">
      <c r="A134" s="31" t="s">
        <v>6</v>
      </c>
      <c r="B134" s="10" t="s">
        <v>6</v>
      </c>
      <c r="C134" s="144"/>
      <c r="D134" s="68" t="s">
        <v>6</v>
      </c>
      <c r="E134" s="69"/>
      <c r="F134" s="69"/>
    </row>
    <row r="135" spans="1:6" ht="13.5" thickBot="1" x14ac:dyDescent="0.25">
      <c r="A135" s="8" t="s">
        <v>6</v>
      </c>
      <c r="B135" s="9" t="s">
        <v>198</v>
      </c>
      <c r="C135" s="69"/>
      <c r="D135" s="8" t="s">
        <v>6</v>
      </c>
      <c r="E135" s="9"/>
      <c r="F135" s="75">
        <f>SUM(F125:F134)</f>
        <v>0</v>
      </c>
    </row>
    <row r="136" spans="1:6" ht="12" customHeight="1" x14ac:dyDescent="0.2">
      <c r="A136" s="31" t="s">
        <v>6</v>
      </c>
      <c r="B136" s="104"/>
      <c r="C136" s="144"/>
      <c r="D136" s="68" t="s">
        <v>6</v>
      </c>
      <c r="E136" s="69"/>
      <c r="F136" s="69"/>
    </row>
    <row r="137" spans="1:6" s="37" customFormat="1" x14ac:dyDescent="0.2">
      <c r="A137" s="20">
        <v>2.4</v>
      </c>
      <c r="B137" s="34" t="s">
        <v>193</v>
      </c>
      <c r="C137" s="131"/>
      <c r="D137" s="8" t="s">
        <v>6</v>
      </c>
      <c r="E137" s="9"/>
      <c r="F137" s="9"/>
    </row>
    <row r="138" spans="1:6" ht="25.5" x14ac:dyDescent="0.2">
      <c r="A138" s="32"/>
      <c r="B138" s="6" t="s">
        <v>194</v>
      </c>
      <c r="C138" s="74">
        <v>1</v>
      </c>
      <c r="D138" s="74" t="s">
        <v>7</v>
      </c>
      <c r="E138" s="72"/>
      <c r="F138" s="69">
        <f t="shared" ref="F138:F140" si="16">E138*C138</f>
        <v>0</v>
      </c>
    </row>
    <row r="139" spans="1:6" x14ac:dyDescent="0.2">
      <c r="A139" s="32"/>
      <c r="B139" s="6" t="s">
        <v>195</v>
      </c>
      <c r="C139" s="74">
        <v>1</v>
      </c>
      <c r="D139" s="74" t="s">
        <v>7</v>
      </c>
      <c r="E139" s="72"/>
      <c r="F139" s="69">
        <f t="shared" si="16"/>
        <v>0</v>
      </c>
    </row>
    <row r="140" spans="1:6" ht="38.25" x14ac:dyDescent="0.2">
      <c r="A140" s="32"/>
      <c r="B140" s="6" t="s">
        <v>196</v>
      </c>
      <c r="C140" s="74">
        <v>1</v>
      </c>
      <c r="D140" s="74" t="s">
        <v>7</v>
      </c>
      <c r="E140" s="72"/>
      <c r="F140" s="69">
        <f t="shared" si="16"/>
        <v>0</v>
      </c>
    </row>
    <row r="141" spans="1:6" x14ac:dyDescent="0.2">
      <c r="A141" s="32"/>
      <c r="B141" s="6" t="s">
        <v>197</v>
      </c>
      <c r="C141" s="74">
        <v>1</v>
      </c>
      <c r="D141" s="74" t="s">
        <v>7</v>
      </c>
      <c r="E141" s="72"/>
      <c r="F141" s="69">
        <f>E141*C141</f>
        <v>0</v>
      </c>
    </row>
    <row r="142" spans="1:6" x14ac:dyDescent="0.2">
      <c r="A142" s="32"/>
      <c r="B142" s="6" t="s">
        <v>252</v>
      </c>
      <c r="C142" s="74">
        <v>2</v>
      </c>
      <c r="D142" s="74" t="s">
        <v>8</v>
      </c>
      <c r="E142" s="72"/>
      <c r="F142" s="69">
        <f>E142*C142</f>
        <v>0</v>
      </c>
    </row>
    <row r="143" spans="1:6" ht="6.75" customHeight="1" thickBot="1" x14ac:dyDescent="0.25">
      <c r="A143" s="31" t="s">
        <v>6</v>
      </c>
      <c r="B143" s="10" t="s">
        <v>6</v>
      </c>
      <c r="C143" s="144"/>
      <c r="D143" s="68" t="s">
        <v>6</v>
      </c>
      <c r="E143" s="69"/>
      <c r="F143" s="69"/>
    </row>
    <row r="144" spans="1:6" ht="13.5" thickBot="1" x14ac:dyDescent="0.25">
      <c r="A144" s="8" t="s">
        <v>6</v>
      </c>
      <c r="B144" s="9" t="s">
        <v>192</v>
      </c>
      <c r="C144" s="69"/>
      <c r="D144" s="8" t="s">
        <v>6</v>
      </c>
      <c r="E144" s="9"/>
      <c r="F144" s="75">
        <f>SUM(F138:F143)</f>
        <v>0</v>
      </c>
    </row>
    <row r="145" spans="1:8" x14ac:dyDescent="0.2">
      <c r="A145" s="20">
        <v>2.5</v>
      </c>
      <c r="B145" s="34" t="s">
        <v>209</v>
      </c>
      <c r="C145" s="131"/>
      <c r="D145" s="8" t="s">
        <v>6</v>
      </c>
      <c r="E145" s="9"/>
      <c r="F145" s="9"/>
    </row>
    <row r="146" spans="1:8" ht="15.75" customHeight="1" x14ac:dyDescent="0.2">
      <c r="A146" s="145" t="s">
        <v>38</v>
      </c>
      <c r="B146" s="146" t="s">
        <v>131</v>
      </c>
      <c r="C146" s="5"/>
      <c r="D146" s="5"/>
      <c r="E146" s="77"/>
      <c r="F146" s="77"/>
    </row>
    <row r="147" spans="1:8" ht="25.5" x14ac:dyDescent="0.2">
      <c r="A147" s="32"/>
      <c r="B147" s="6" t="s">
        <v>210</v>
      </c>
      <c r="C147" s="124"/>
      <c r="D147" s="78"/>
      <c r="E147" s="133"/>
      <c r="F147" s="69"/>
    </row>
    <row r="148" spans="1:8" s="7" customFormat="1" ht="13.5" customHeight="1" x14ac:dyDescent="0.2">
      <c r="A148" s="5"/>
      <c r="B148" s="123" t="s">
        <v>211</v>
      </c>
      <c r="C148" s="134"/>
      <c r="D148" s="78"/>
      <c r="E148" s="77"/>
      <c r="F148" s="69">
        <f t="shared" ref="F148:F151" si="17">C148*E148</f>
        <v>0</v>
      </c>
      <c r="H148" s="13"/>
    </row>
    <row r="149" spans="1:8" s="7" customFormat="1" ht="13.5" customHeight="1" x14ac:dyDescent="0.2">
      <c r="A149" s="5"/>
      <c r="B149" s="123" t="s">
        <v>212</v>
      </c>
      <c r="C149" s="134"/>
      <c r="D149" s="78"/>
      <c r="E149" s="77"/>
      <c r="F149" s="69">
        <f t="shared" si="17"/>
        <v>0</v>
      </c>
      <c r="H149" s="13"/>
    </row>
    <row r="150" spans="1:8" s="7" customFormat="1" ht="13.5" customHeight="1" x14ac:dyDescent="0.2">
      <c r="A150" s="5"/>
      <c r="B150" s="123" t="s">
        <v>186</v>
      </c>
      <c r="C150" s="134">
        <v>1</v>
      </c>
      <c r="D150" s="78" t="s">
        <v>8</v>
      </c>
      <c r="E150" s="77"/>
      <c r="F150" s="69">
        <f t="shared" si="17"/>
        <v>0</v>
      </c>
      <c r="H150" s="13"/>
    </row>
    <row r="151" spans="1:8" s="7" customFormat="1" ht="13.5" customHeight="1" x14ac:dyDescent="0.2">
      <c r="A151" s="5"/>
      <c r="B151" s="123" t="s">
        <v>258</v>
      </c>
      <c r="C151" s="134">
        <v>1</v>
      </c>
      <c r="D151" s="78" t="s">
        <v>8</v>
      </c>
      <c r="E151" s="77"/>
      <c r="F151" s="69">
        <f t="shared" si="17"/>
        <v>0</v>
      </c>
      <c r="H151" s="13"/>
    </row>
    <row r="152" spans="1:8" s="7" customFormat="1" ht="13.5" customHeight="1" x14ac:dyDescent="0.2">
      <c r="A152" s="5"/>
      <c r="B152" s="123" t="s">
        <v>213</v>
      </c>
      <c r="C152" s="134">
        <v>1</v>
      </c>
      <c r="D152" s="78" t="s">
        <v>7</v>
      </c>
      <c r="E152" s="77"/>
      <c r="F152" s="69">
        <f>C152*E152</f>
        <v>0</v>
      </c>
      <c r="H152" s="13"/>
    </row>
    <row r="153" spans="1:8" x14ac:dyDescent="0.2">
      <c r="A153" s="32"/>
      <c r="B153" s="6" t="s">
        <v>214</v>
      </c>
      <c r="C153" s="74">
        <v>1</v>
      </c>
      <c r="D153" s="74" t="s">
        <v>7</v>
      </c>
      <c r="E153" s="133"/>
      <c r="F153" s="69">
        <f t="shared" ref="F153" si="18">C153*E153</f>
        <v>0</v>
      </c>
    </row>
    <row r="154" spans="1:8" ht="6" customHeight="1" x14ac:dyDescent="0.2">
      <c r="A154" s="147"/>
      <c r="B154" s="148"/>
      <c r="C154" s="5"/>
      <c r="D154" s="5"/>
      <c r="E154" s="77"/>
      <c r="F154" s="77"/>
    </row>
    <row r="155" spans="1:8" s="7" customFormat="1" ht="14.25" customHeight="1" x14ac:dyDescent="0.2">
      <c r="A155" s="147"/>
      <c r="B155" s="50" t="s">
        <v>226</v>
      </c>
      <c r="C155" s="68"/>
      <c r="D155" s="68"/>
      <c r="E155" s="149"/>
      <c r="F155" s="70">
        <f>SUM(F147:F154)</f>
        <v>0</v>
      </c>
    </row>
    <row r="156" spans="1:8" ht="15.75" customHeight="1" x14ac:dyDescent="0.2">
      <c r="A156" s="145" t="s">
        <v>39</v>
      </c>
      <c r="B156" s="146" t="s">
        <v>130</v>
      </c>
      <c r="C156" s="5"/>
      <c r="D156" s="5"/>
      <c r="E156" s="77"/>
      <c r="F156" s="77"/>
    </row>
    <row r="157" spans="1:8" ht="32.25" customHeight="1" x14ac:dyDescent="0.2">
      <c r="A157" s="32"/>
      <c r="B157" s="6" t="s">
        <v>240</v>
      </c>
      <c r="C157" s="74"/>
      <c r="D157" s="74"/>
      <c r="E157" s="133"/>
      <c r="F157" s="69"/>
    </row>
    <row r="158" spans="1:8" x14ac:dyDescent="0.2">
      <c r="A158" s="32"/>
      <c r="B158" s="6" t="s">
        <v>249</v>
      </c>
      <c r="C158" s="74">
        <v>1</v>
      </c>
      <c r="D158" s="74" t="s">
        <v>8</v>
      </c>
      <c r="E158" s="133"/>
      <c r="F158" s="69">
        <f t="shared" ref="F158" si="19">C158*E158</f>
        <v>0</v>
      </c>
    </row>
    <row r="159" spans="1:8" x14ac:dyDescent="0.2">
      <c r="A159" s="32"/>
      <c r="B159" s="6" t="s">
        <v>250</v>
      </c>
      <c r="C159" s="74">
        <v>6</v>
      </c>
      <c r="D159" s="74" t="s">
        <v>8</v>
      </c>
      <c r="E159" s="133"/>
      <c r="F159" s="69">
        <f t="shared" ref="F159" si="20">C159*E159</f>
        <v>0</v>
      </c>
    </row>
    <row r="160" spans="1:8" x14ac:dyDescent="0.2">
      <c r="A160" s="32"/>
      <c r="B160" s="6" t="s">
        <v>251</v>
      </c>
      <c r="C160" s="74">
        <v>2</v>
      </c>
      <c r="D160" s="74" t="s">
        <v>8</v>
      </c>
      <c r="E160" s="133"/>
      <c r="F160" s="69">
        <f t="shared" ref="F160" si="21">C160*E160</f>
        <v>0</v>
      </c>
    </row>
    <row r="161" spans="1:8" x14ac:dyDescent="0.2">
      <c r="A161" s="32"/>
      <c r="B161" s="6" t="s">
        <v>241</v>
      </c>
      <c r="C161" s="74">
        <v>2</v>
      </c>
      <c r="D161" s="74" t="s">
        <v>8</v>
      </c>
      <c r="E161" s="133"/>
      <c r="F161" s="69">
        <f t="shared" ref="F161" si="22">C161*E161</f>
        <v>0</v>
      </c>
    </row>
    <row r="162" spans="1:8" x14ac:dyDescent="0.2">
      <c r="A162" s="32"/>
      <c r="B162" s="6" t="s">
        <v>242</v>
      </c>
      <c r="C162" s="74">
        <v>1</v>
      </c>
      <c r="D162" s="74" t="s">
        <v>7</v>
      </c>
      <c r="E162" s="133"/>
      <c r="F162" s="69">
        <f t="shared" ref="F162:F168" si="23">C162*E162</f>
        <v>0</v>
      </c>
    </row>
    <row r="163" spans="1:8" x14ac:dyDescent="0.2">
      <c r="A163" s="32"/>
      <c r="B163" s="6" t="s">
        <v>244</v>
      </c>
      <c r="C163" s="74"/>
      <c r="D163" s="74"/>
      <c r="E163" s="133"/>
      <c r="F163" s="69"/>
    </row>
    <row r="164" spans="1:8" s="7" customFormat="1" ht="13.5" customHeight="1" x14ac:dyDescent="0.2">
      <c r="A164" s="5"/>
      <c r="B164" s="123" t="s">
        <v>245</v>
      </c>
      <c r="C164" s="134">
        <v>18</v>
      </c>
      <c r="D164" s="78" t="s">
        <v>8</v>
      </c>
      <c r="E164" s="77"/>
      <c r="F164" s="69">
        <f t="shared" ref="F164" si="24">C164*E164</f>
        <v>0</v>
      </c>
      <c r="H164" s="13"/>
    </row>
    <row r="165" spans="1:8" s="7" customFormat="1" ht="13.5" customHeight="1" x14ac:dyDescent="0.2">
      <c r="A165" s="5"/>
      <c r="B165" s="123" t="s">
        <v>246</v>
      </c>
      <c r="C165" s="134">
        <v>1</v>
      </c>
      <c r="D165" s="78" t="s">
        <v>8</v>
      </c>
      <c r="E165" s="77"/>
      <c r="F165" s="69">
        <f t="shared" ref="F165" si="25">C165*E165</f>
        <v>0</v>
      </c>
      <c r="H165" s="13"/>
    </row>
    <row r="166" spans="1:8" s="7" customFormat="1" ht="13.5" customHeight="1" x14ac:dyDescent="0.2">
      <c r="A166" s="5"/>
      <c r="B166" s="123" t="s">
        <v>247</v>
      </c>
      <c r="C166" s="134">
        <v>18</v>
      </c>
      <c r="D166" s="78" t="s">
        <v>8</v>
      </c>
      <c r="E166" s="77"/>
      <c r="F166" s="69">
        <f t="shared" ref="F166" si="26">C166*E166</f>
        <v>0</v>
      </c>
      <c r="H166" s="13"/>
    </row>
    <row r="167" spans="1:8" x14ac:dyDescent="0.2">
      <c r="A167" s="32"/>
      <c r="B167" s="6" t="s">
        <v>214</v>
      </c>
      <c r="C167" s="74">
        <v>1</v>
      </c>
      <c r="D167" s="74" t="s">
        <v>7</v>
      </c>
      <c r="E167" s="133"/>
      <c r="F167" s="69">
        <f t="shared" si="23"/>
        <v>0</v>
      </c>
    </row>
    <row r="168" spans="1:8" x14ac:dyDescent="0.2">
      <c r="A168" s="32"/>
      <c r="B168" s="6" t="s">
        <v>243</v>
      </c>
      <c r="C168" s="74">
        <v>1</v>
      </c>
      <c r="D168" s="74" t="s">
        <v>7</v>
      </c>
      <c r="E168" s="133"/>
      <c r="F168" s="69">
        <f t="shared" si="23"/>
        <v>0</v>
      </c>
    </row>
    <row r="169" spans="1:8" x14ac:dyDescent="0.2">
      <c r="A169" s="32"/>
      <c r="B169" s="6" t="s">
        <v>215</v>
      </c>
      <c r="C169" s="74">
        <v>1</v>
      </c>
      <c r="D169" s="74" t="s">
        <v>7</v>
      </c>
      <c r="E169" s="133"/>
      <c r="F169" s="69">
        <f>C169*E169</f>
        <v>0</v>
      </c>
    </row>
    <row r="170" spans="1:8" ht="6" customHeight="1" x14ac:dyDescent="0.2">
      <c r="A170" s="147"/>
      <c r="B170" s="148"/>
      <c r="C170" s="5"/>
      <c r="D170" s="5"/>
      <c r="E170" s="77"/>
      <c r="F170" s="77"/>
    </row>
    <row r="171" spans="1:8" s="7" customFormat="1" ht="14.25" customHeight="1" x14ac:dyDescent="0.2">
      <c r="A171" s="147"/>
      <c r="B171" s="50" t="s">
        <v>227</v>
      </c>
      <c r="C171" s="68"/>
      <c r="D171" s="68"/>
      <c r="E171" s="149"/>
      <c r="F171" s="70">
        <f>SUM(F157:F170)</f>
        <v>0</v>
      </c>
    </row>
    <row r="172" spans="1:8" ht="9" customHeight="1" thickBot="1" x14ac:dyDescent="0.25">
      <c r="A172" s="31"/>
      <c r="B172" s="10"/>
      <c r="C172" s="144"/>
      <c r="D172" s="68"/>
      <c r="E172" s="69"/>
      <c r="F172" s="69"/>
    </row>
    <row r="173" spans="1:8" ht="13.5" thickBot="1" x14ac:dyDescent="0.25">
      <c r="A173" s="8" t="s">
        <v>6</v>
      </c>
      <c r="B173" s="9" t="s">
        <v>48</v>
      </c>
      <c r="C173" s="69"/>
      <c r="D173" s="8" t="s">
        <v>6</v>
      </c>
      <c r="E173" s="9"/>
      <c r="F173" s="75">
        <f>F171+F155</f>
        <v>0</v>
      </c>
    </row>
    <row r="174" spans="1:8" ht="6.75" customHeight="1" x14ac:dyDescent="0.2">
      <c r="A174" s="31" t="s">
        <v>6</v>
      </c>
      <c r="B174" s="10" t="s">
        <v>6</v>
      </c>
      <c r="C174" s="144"/>
      <c r="D174" s="68" t="s">
        <v>6</v>
      </c>
      <c r="E174" s="69"/>
      <c r="F174" s="69"/>
    </row>
    <row r="175" spans="1:8" x14ac:dyDescent="0.2">
      <c r="A175" s="20">
        <v>2.6</v>
      </c>
      <c r="B175" s="34" t="s">
        <v>216</v>
      </c>
      <c r="C175" s="131"/>
      <c r="D175" s="8" t="s">
        <v>6</v>
      </c>
      <c r="E175" s="9"/>
      <c r="F175" s="9"/>
    </row>
    <row r="176" spans="1:8" ht="15.75" customHeight="1" x14ac:dyDescent="0.2">
      <c r="A176" s="145" t="s">
        <v>228</v>
      </c>
      <c r="B176" s="146" t="s">
        <v>217</v>
      </c>
      <c r="C176" s="5"/>
      <c r="D176" s="5"/>
      <c r="E176" s="77"/>
      <c r="F176" s="77"/>
    </row>
    <row r="177" spans="1:6" ht="25.5" x14ac:dyDescent="0.2">
      <c r="A177" s="32"/>
      <c r="B177" s="6" t="s">
        <v>218</v>
      </c>
      <c r="C177" s="74">
        <v>1</v>
      </c>
      <c r="D177" s="74" t="s">
        <v>7</v>
      </c>
      <c r="E177" s="133"/>
      <c r="F177" s="69">
        <f t="shared" ref="F177:F182" si="27">C177*E177</f>
        <v>0</v>
      </c>
    </row>
    <row r="178" spans="1:6" ht="25.5" x14ac:dyDescent="0.2">
      <c r="A178" s="32"/>
      <c r="B178" s="6" t="s">
        <v>219</v>
      </c>
      <c r="C178" s="74">
        <v>1</v>
      </c>
      <c r="D178" s="74" t="s">
        <v>7</v>
      </c>
      <c r="E178" s="133"/>
      <c r="F178" s="69">
        <f t="shared" si="27"/>
        <v>0</v>
      </c>
    </row>
    <row r="179" spans="1:6" ht="25.5" x14ac:dyDescent="0.2">
      <c r="A179" s="32"/>
      <c r="B179" s="6" t="s">
        <v>248</v>
      </c>
      <c r="C179" s="74">
        <v>1</v>
      </c>
      <c r="D179" s="74" t="s">
        <v>7</v>
      </c>
      <c r="E179" s="133"/>
      <c r="F179" s="69">
        <f t="shared" si="27"/>
        <v>0</v>
      </c>
    </row>
    <row r="180" spans="1:6" x14ac:dyDescent="0.2">
      <c r="A180" s="32"/>
      <c r="B180" s="6" t="s">
        <v>220</v>
      </c>
      <c r="C180" s="74">
        <v>1</v>
      </c>
      <c r="D180" s="74" t="s">
        <v>7</v>
      </c>
      <c r="E180" s="133"/>
      <c r="F180" s="69">
        <f t="shared" si="27"/>
        <v>0</v>
      </c>
    </row>
    <row r="181" spans="1:6" ht="25.5" x14ac:dyDescent="0.2">
      <c r="A181" s="32"/>
      <c r="B181" s="6" t="s">
        <v>221</v>
      </c>
      <c r="C181" s="74">
        <v>1</v>
      </c>
      <c r="D181" s="74" t="s">
        <v>7</v>
      </c>
      <c r="E181" s="133"/>
      <c r="F181" s="69">
        <f t="shared" si="27"/>
        <v>0</v>
      </c>
    </row>
    <row r="182" spans="1:6" ht="25.5" x14ac:dyDescent="0.2">
      <c r="A182" s="32"/>
      <c r="B182" s="6" t="s">
        <v>222</v>
      </c>
      <c r="C182" s="74">
        <v>1</v>
      </c>
      <c r="D182" s="74" t="s">
        <v>7</v>
      </c>
      <c r="E182" s="133"/>
      <c r="F182" s="69">
        <f t="shared" si="27"/>
        <v>0</v>
      </c>
    </row>
    <row r="183" spans="1:6" ht="25.5" x14ac:dyDescent="0.2">
      <c r="A183" s="32"/>
      <c r="B183" s="6" t="s">
        <v>223</v>
      </c>
      <c r="C183" s="74">
        <v>1</v>
      </c>
      <c r="D183" s="74" t="s">
        <v>7</v>
      </c>
      <c r="E183" s="133"/>
      <c r="F183" s="69">
        <f>C183*E183</f>
        <v>0</v>
      </c>
    </row>
    <row r="184" spans="1:6" ht="6" customHeight="1" x14ac:dyDescent="0.2">
      <c r="A184" s="147"/>
      <c r="B184" s="148"/>
      <c r="C184" s="5"/>
      <c r="D184" s="5"/>
      <c r="E184" s="77"/>
      <c r="F184" s="77"/>
    </row>
    <row r="185" spans="1:6" s="7" customFormat="1" ht="14.25" customHeight="1" x14ac:dyDescent="0.2">
      <c r="A185" s="147"/>
      <c r="B185" s="50" t="s">
        <v>230</v>
      </c>
      <c r="C185" s="68"/>
      <c r="D185" s="68"/>
      <c r="E185" s="149"/>
      <c r="F185" s="70">
        <f>SUM(F177:F184)</f>
        <v>0</v>
      </c>
    </row>
    <row r="186" spans="1:6" ht="15.75" customHeight="1" x14ac:dyDescent="0.2">
      <c r="A186" s="145" t="s">
        <v>229</v>
      </c>
      <c r="B186" s="146" t="s">
        <v>224</v>
      </c>
      <c r="C186" s="5"/>
      <c r="D186" s="5"/>
      <c r="E186" s="77"/>
      <c r="F186" s="77"/>
    </row>
    <row r="187" spans="1:6" s="7" customFormat="1" ht="30" customHeight="1" x14ac:dyDescent="0.2">
      <c r="A187" s="5" t="s">
        <v>6</v>
      </c>
      <c r="B187" s="6" t="s">
        <v>301</v>
      </c>
      <c r="C187" s="74">
        <v>1</v>
      </c>
      <c r="D187" s="74" t="s">
        <v>7</v>
      </c>
      <c r="E187" s="77"/>
      <c r="F187" s="69">
        <f t="shared" ref="F187:F188" si="28">C187*E187</f>
        <v>0</v>
      </c>
    </row>
    <row r="188" spans="1:6" s="7" customFormat="1" ht="30" customHeight="1" x14ac:dyDescent="0.2">
      <c r="A188" s="5" t="s">
        <v>6</v>
      </c>
      <c r="B188" s="6" t="s">
        <v>225</v>
      </c>
      <c r="C188" s="74">
        <v>3</v>
      </c>
      <c r="D188" s="74" t="s">
        <v>7</v>
      </c>
      <c r="E188" s="77"/>
      <c r="F188" s="69">
        <f t="shared" si="28"/>
        <v>0</v>
      </c>
    </row>
    <row r="189" spans="1:6" s="7" customFormat="1" ht="38.25" customHeight="1" x14ac:dyDescent="0.2">
      <c r="A189" s="5" t="s">
        <v>6</v>
      </c>
      <c r="B189" s="6" t="s">
        <v>232</v>
      </c>
      <c r="C189" s="74">
        <v>1</v>
      </c>
      <c r="D189" s="74" t="s">
        <v>7</v>
      </c>
      <c r="E189" s="77"/>
      <c r="F189" s="69">
        <f>C189*E189</f>
        <v>0</v>
      </c>
    </row>
    <row r="190" spans="1:6" ht="6" customHeight="1" x14ac:dyDescent="0.2">
      <c r="A190" s="147"/>
      <c r="B190" s="148"/>
      <c r="C190" s="5"/>
      <c r="D190" s="5"/>
      <c r="E190" s="77"/>
      <c r="F190" s="77"/>
    </row>
    <row r="191" spans="1:6" s="7" customFormat="1" ht="14.25" customHeight="1" x14ac:dyDescent="0.2">
      <c r="A191" s="147"/>
      <c r="B191" s="50" t="s">
        <v>231</v>
      </c>
      <c r="C191" s="68"/>
      <c r="D191" s="68"/>
      <c r="E191" s="149"/>
      <c r="F191" s="70">
        <f>SUM(F187:F190)</f>
        <v>0</v>
      </c>
    </row>
    <row r="192" spans="1:6" ht="9" customHeight="1" thickBot="1" x14ac:dyDescent="0.25">
      <c r="A192" s="31"/>
      <c r="B192" s="10"/>
      <c r="C192" s="144"/>
      <c r="D192" s="68"/>
      <c r="E192" s="69"/>
      <c r="F192" s="69"/>
    </row>
    <row r="193" spans="1:8" ht="13.5" thickBot="1" x14ac:dyDescent="0.25">
      <c r="A193" s="8" t="s">
        <v>6</v>
      </c>
      <c r="B193" s="9" t="s">
        <v>28</v>
      </c>
      <c r="C193" s="69"/>
      <c r="D193" s="8" t="s">
        <v>6</v>
      </c>
      <c r="E193" s="9"/>
      <c r="F193" s="75">
        <f>F191+F185</f>
        <v>0</v>
      </c>
    </row>
    <row r="194" spans="1:8" x14ac:dyDescent="0.2">
      <c r="A194" s="8"/>
      <c r="B194" s="9"/>
      <c r="C194" s="69"/>
      <c r="D194" s="8"/>
      <c r="E194" s="9"/>
      <c r="F194" s="9"/>
    </row>
    <row r="195" spans="1:8" s="37" customFormat="1" x14ac:dyDescent="0.2">
      <c r="A195" s="20" t="s">
        <v>91</v>
      </c>
      <c r="B195" s="34" t="s">
        <v>27</v>
      </c>
      <c r="C195" s="40"/>
      <c r="D195" s="8" t="s">
        <v>6</v>
      </c>
      <c r="E195" s="9"/>
      <c r="F195" s="9"/>
    </row>
    <row r="196" spans="1:8" ht="25.5" x14ac:dyDescent="0.2">
      <c r="A196" s="32" t="s">
        <v>6</v>
      </c>
      <c r="B196" s="6" t="s">
        <v>71</v>
      </c>
      <c r="C196" s="40"/>
      <c r="D196" s="71"/>
      <c r="E196" s="72"/>
      <c r="F196" s="73"/>
    </row>
    <row r="197" spans="1:8" x14ac:dyDescent="0.2">
      <c r="A197" s="32" t="s">
        <v>6</v>
      </c>
      <c r="B197" s="6" t="s">
        <v>289</v>
      </c>
      <c r="C197" s="40">
        <v>1</v>
      </c>
      <c r="D197" s="74" t="s">
        <v>8</v>
      </c>
      <c r="E197" s="72"/>
      <c r="F197" s="69">
        <f>E197*C197</f>
        <v>0</v>
      </c>
    </row>
    <row r="198" spans="1:8" s="7" customFormat="1" ht="25.5" x14ac:dyDescent="0.2">
      <c r="A198" s="5" t="s">
        <v>6</v>
      </c>
      <c r="B198" s="104" t="s">
        <v>95</v>
      </c>
      <c r="C198" s="5"/>
      <c r="D198" s="78"/>
      <c r="E198" s="72"/>
      <c r="F198" s="125"/>
    </row>
    <row r="199" spans="1:8" s="7" customFormat="1" ht="15.75" customHeight="1" x14ac:dyDescent="0.2">
      <c r="A199" s="5" t="s">
        <v>6</v>
      </c>
      <c r="B199" s="123" t="s">
        <v>96</v>
      </c>
      <c r="C199" s="124">
        <v>3</v>
      </c>
      <c r="D199" s="5" t="s">
        <v>8</v>
      </c>
      <c r="E199" s="72"/>
      <c r="F199" s="69">
        <f t="shared" ref="F199:F200" si="29">E199*C199</f>
        <v>0</v>
      </c>
      <c r="H199" s="13"/>
    </row>
    <row r="200" spans="1:8" s="7" customFormat="1" ht="15.75" customHeight="1" x14ac:dyDescent="0.2">
      <c r="A200" s="5" t="s">
        <v>6</v>
      </c>
      <c r="B200" s="123" t="s">
        <v>97</v>
      </c>
      <c r="C200" s="124">
        <v>8</v>
      </c>
      <c r="D200" s="5" t="s">
        <v>8</v>
      </c>
      <c r="E200" s="72"/>
      <c r="F200" s="69">
        <f t="shared" si="29"/>
        <v>0</v>
      </c>
      <c r="H200" s="13"/>
    </row>
    <row r="201" spans="1:8" ht="25.5" x14ac:dyDescent="0.2">
      <c r="A201" s="32" t="s">
        <v>6</v>
      </c>
      <c r="B201" s="6" t="s">
        <v>233</v>
      </c>
      <c r="C201" s="40"/>
      <c r="D201" s="71"/>
      <c r="E201" s="72"/>
      <c r="F201" s="69"/>
    </row>
    <row r="202" spans="1:8" x14ac:dyDescent="0.2">
      <c r="A202" s="32" t="s">
        <v>6</v>
      </c>
      <c r="B202" s="6" t="s">
        <v>18</v>
      </c>
      <c r="C202" s="124">
        <v>160</v>
      </c>
      <c r="D202" s="71" t="s">
        <v>9</v>
      </c>
      <c r="E202" s="72"/>
      <c r="F202" s="69">
        <f>C202*E202</f>
        <v>0</v>
      </c>
    </row>
    <row r="203" spans="1:8" x14ac:dyDescent="0.2">
      <c r="A203" s="32" t="s">
        <v>6</v>
      </c>
      <c r="B203" s="6" t="s">
        <v>19</v>
      </c>
      <c r="C203" s="124">
        <v>50</v>
      </c>
      <c r="D203" s="71" t="s">
        <v>9</v>
      </c>
      <c r="E203" s="72"/>
      <c r="F203" s="69">
        <f>C203*E203</f>
        <v>0</v>
      </c>
    </row>
    <row r="204" spans="1:8" x14ac:dyDescent="0.2">
      <c r="A204" s="32" t="s">
        <v>6</v>
      </c>
      <c r="B204" s="6" t="s">
        <v>40</v>
      </c>
      <c r="C204" s="124">
        <v>60</v>
      </c>
      <c r="D204" s="71" t="s">
        <v>9</v>
      </c>
      <c r="E204" s="72"/>
      <c r="F204" s="69">
        <f t="shared" ref="F204:F206" si="30">C204*E204</f>
        <v>0</v>
      </c>
    </row>
    <row r="205" spans="1:8" x14ac:dyDescent="0.2">
      <c r="A205" s="32" t="s">
        <v>6</v>
      </c>
      <c r="B205" s="6" t="s">
        <v>23</v>
      </c>
      <c r="C205" s="124">
        <v>50</v>
      </c>
      <c r="D205" s="71" t="s">
        <v>9</v>
      </c>
      <c r="E205" s="72"/>
      <c r="F205" s="69">
        <f t="shared" si="30"/>
        <v>0</v>
      </c>
    </row>
    <row r="206" spans="1:8" x14ac:dyDescent="0.2">
      <c r="A206" s="32" t="s">
        <v>6</v>
      </c>
      <c r="B206" s="6" t="s">
        <v>24</v>
      </c>
      <c r="C206" s="124">
        <v>25</v>
      </c>
      <c r="D206" s="71" t="s">
        <v>9</v>
      </c>
      <c r="E206" s="72"/>
      <c r="F206" s="69">
        <f t="shared" si="30"/>
        <v>0</v>
      </c>
    </row>
    <row r="207" spans="1:8" x14ac:dyDescent="0.2">
      <c r="A207" s="32" t="s">
        <v>6</v>
      </c>
      <c r="B207" s="6" t="s">
        <v>296</v>
      </c>
      <c r="C207" s="124">
        <v>5</v>
      </c>
      <c r="D207" s="71" t="s">
        <v>9</v>
      </c>
      <c r="E207" s="72"/>
      <c r="F207" s="69">
        <f t="shared" ref="F207:F208" si="31">C207*E207</f>
        <v>0</v>
      </c>
    </row>
    <row r="208" spans="1:8" x14ac:dyDescent="0.2">
      <c r="A208" s="32" t="s">
        <v>6</v>
      </c>
      <c r="B208" s="6" t="s">
        <v>294</v>
      </c>
      <c r="C208" s="124">
        <v>15</v>
      </c>
      <c r="D208" s="71" t="s">
        <v>9</v>
      </c>
      <c r="E208" s="72"/>
      <c r="F208" s="69">
        <f t="shared" si="31"/>
        <v>0</v>
      </c>
    </row>
    <row r="209" spans="1:6" x14ac:dyDescent="0.2">
      <c r="A209" s="32" t="s">
        <v>6</v>
      </c>
      <c r="B209" s="6" t="s">
        <v>295</v>
      </c>
      <c r="C209" s="124">
        <v>15</v>
      </c>
      <c r="D209" s="74" t="s">
        <v>167</v>
      </c>
      <c r="E209" s="72"/>
      <c r="F209" s="69">
        <f t="shared" ref="F209:F210" si="32">C209*E209</f>
        <v>0</v>
      </c>
    </row>
    <row r="210" spans="1:6" ht="25.5" x14ac:dyDescent="0.2">
      <c r="A210" s="32"/>
      <c r="B210" s="6" t="s">
        <v>298</v>
      </c>
      <c r="C210" s="124">
        <v>9</v>
      </c>
      <c r="D210" s="74" t="s">
        <v>8</v>
      </c>
      <c r="E210" s="72"/>
      <c r="F210" s="69">
        <f t="shared" si="32"/>
        <v>0</v>
      </c>
    </row>
    <row r="211" spans="1:6" x14ac:dyDescent="0.2">
      <c r="A211" s="32"/>
      <c r="B211" s="6" t="s">
        <v>299</v>
      </c>
      <c r="C211" s="124">
        <v>40</v>
      </c>
      <c r="D211" s="74" t="s">
        <v>8</v>
      </c>
      <c r="E211" s="72"/>
      <c r="F211" s="69">
        <f t="shared" ref="F211:F212" si="33">C211*E211</f>
        <v>0</v>
      </c>
    </row>
    <row r="212" spans="1:6" x14ac:dyDescent="0.2">
      <c r="A212" s="32"/>
      <c r="B212" s="6" t="s">
        <v>300</v>
      </c>
      <c r="C212" s="124">
        <v>49</v>
      </c>
      <c r="D212" s="74" t="s">
        <v>8</v>
      </c>
      <c r="E212" s="72"/>
      <c r="F212" s="69">
        <f t="shared" si="33"/>
        <v>0</v>
      </c>
    </row>
    <row r="213" spans="1:6" x14ac:dyDescent="0.2">
      <c r="A213" s="32" t="s">
        <v>6</v>
      </c>
      <c r="B213" s="6" t="s">
        <v>329</v>
      </c>
      <c r="C213" s="40"/>
      <c r="D213" s="71"/>
      <c r="E213" s="72"/>
      <c r="F213" s="69"/>
    </row>
    <row r="214" spans="1:6" x14ac:dyDescent="0.2">
      <c r="A214" s="32" t="s">
        <v>6</v>
      </c>
      <c r="B214" s="6" t="s">
        <v>40</v>
      </c>
      <c r="C214" s="124">
        <v>4</v>
      </c>
      <c r="D214" s="74" t="s">
        <v>8</v>
      </c>
      <c r="E214" s="72"/>
      <c r="F214" s="69">
        <f t="shared" ref="F214" si="34">C214*E214</f>
        <v>0</v>
      </c>
    </row>
    <row r="215" spans="1:6" x14ac:dyDescent="0.2">
      <c r="A215" s="32" t="s">
        <v>6</v>
      </c>
      <c r="B215" s="6" t="s">
        <v>23</v>
      </c>
      <c r="C215" s="124">
        <v>4</v>
      </c>
      <c r="D215" s="74" t="s">
        <v>8</v>
      </c>
      <c r="E215" s="72"/>
      <c r="F215" s="69">
        <f t="shared" ref="F215" si="35">C215*E215</f>
        <v>0</v>
      </c>
    </row>
    <row r="216" spans="1:6" x14ac:dyDescent="0.2">
      <c r="A216" s="32"/>
      <c r="B216" s="6" t="s">
        <v>292</v>
      </c>
      <c r="C216" s="124"/>
      <c r="D216" s="71"/>
      <c r="E216" s="72"/>
      <c r="F216" s="69"/>
    </row>
    <row r="217" spans="1:6" x14ac:dyDescent="0.2">
      <c r="A217" s="32" t="s">
        <v>6</v>
      </c>
      <c r="B217" s="6" t="s">
        <v>293</v>
      </c>
      <c r="C217" s="124">
        <v>1</v>
      </c>
      <c r="D217" s="74" t="s">
        <v>8</v>
      </c>
      <c r="E217" s="72"/>
      <c r="F217" s="69">
        <f t="shared" ref="F217" si="36">E217*C217</f>
        <v>0</v>
      </c>
    </row>
    <row r="218" spans="1:6" ht="25.5" x14ac:dyDescent="0.2">
      <c r="A218" s="32" t="s">
        <v>6</v>
      </c>
      <c r="B218" s="6" t="s">
        <v>290</v>
      </c>
      <c r="C218" s="124"/>
      <c r="D218" s="71"/>
      <c r="E218" s="72"/>
      <c r="F218" s="69"/>
    </row>
    <row r="219" spans="1:6" x14ac:dyDescent="0.2">
      <c r="A219" s="32" t="s">
        <v>6</v>
      </c>
      <c r="B219" s="6" t="s">
        <v>291</v>
      </c>
      <c r="C219" s="124">
        <v>1</v>
      </c>
      <c r="D219" s="74" t="s">
        <v>8</v>
      </c>
      <c r="E219" s="72"/>
      <c r="F219" s="69">
        <f t="shared" ref="F219" si="37">E219*C219</f>
        <v>0</v>
      </c>
    </row>
    <row r="220" spans="1:6" ht="6.75" customHeight="1" thickBot="1" x14ac:dyDescent="0.25">
      <c r="A220" s="31" t="s">
        <v>6</v>
      </c>
      <c r="B220" s="10" t="s">
        <v>6</v>
      </c>
      <c r="C220" s="124"/>
      <c r="D220" s="68" t="s">
        <v>6</v>
      </c>
      <c r="E220" s="69"/>
      <c r="F220" s="69"/>
    </row>
    <row r="221" spans="1:6" ht="13.5" thickBot="1" x14ac:dyDescent="0.25">
      <c r="A221" s="20" t="s">
        <v>6</v>
      </c>
      <c r="B221" s="11" t="s">
        <v>41</v>
      </c>
      <c r="C221" s="124"/>
      <c r="D221" s="8" t="s">
        <v>6</v>
      </c>
      <c r="E221" s="9"/>
      <c r="F221" s="75">
        <f>SUM(F197:F220)</f>
        <v>0</v>
      </c>
    </row>
    <row r="222" spans="1:6" ht="12.75" customHeight="1" x14ac:dyDescent="0.2">
      <c r="A222" s="51" t="s">
        <v>92</v>
      </c>
      <c r="B222" s="52" t="s">
        <v>29</v>
      </c>
      <c r="C222" s="124"/>
      <c r="D222" s="78"/>
      <c r="E222" s="77"/>
      <c r="F222" s="77"/>
    </row>
    <row r="223" spans="1:6" x14ac:dyDescent="0.2">
      <c r="A223" s="31" t="s">
        <v>6</v>
      </c>
      <c r="B223" s="10" t="s">
        <v>13</v>
      </c>
      <c r="C223" s="124">
        <v>1</v>
      </c>
      <c r="D223" s="68" t="s">
        <v>7</v>
      </c>
      <c r="E223" s="69"/>
      <c r="F223" s="69">
        <f>C223*E223</f>
        <v>0</v>
      </c>
    </row>
    <row r="224" spans="1:6" ht="13.5" customHeight="1" x14ac:dyDescent="0.2">
      <c r="A224" s="31" t="s">
        <v>6</v>
      </c>
      <c r="B224" s="10" t="s">
        <v>11</v>
      </c>
      <c r="C224" s="124">
        <v>1</v>
      </c>
      <c r="D224" s="68" t="s">
        <v>7</v>
      </c>
      <c r="E224" s="69"/>
      <c r="F224" s="69">
        <f t="shared" ref="F224:F229" si="38">C224*E224</f>
        <v>0</v>
      </c>
    </row>
    <row r="225" spans="1:6" ht="13.5" customHeight="1" x14ac:dyDescent="0.2">
      <c r="A225" s="31" t="s">
        <v>6</v>
      </c>
      <c r="B225" s="10" t="s">
        <v>30</v>
      </c>
      <c r="C225" s="124">
        <v>1</v>
      </c>
      <c r="D225" s="68" t="s">
        <v>7</v>
      </c>
      <c r="E225" s="69"/>
      <c r="F225" s="69">
        <f t="shared" si="38"/>
        <v>0</v>
      </c>
    </row>
    <row r="226" spans="1:6" ht="13.5" customHeight="1" x14ac:dyDescent="0.2">
      <c r="A226" s="31" t="s">
        <v>6</v>
      </c>
      <c r="B226" s="10" t="s">
        <v>31</v>
      </c>
      <c r="C226" s="124">
        <v>1</v>
      </c>
      <c r="D226" s="68" t="s">
        <v>7</v>
      </c>
      <c r="E226" s="69"/>
      <c r="F226" s="69">
        <f t="shared" si="38"/>
        <v>0</v>
      </c>
    </row>
    <row r="227" spans="1:6" ht="13.5" customHeight="1" x14ac:dyDescent="0.2">
      <c r="A227" s="31" t="s">
        <v>6</v>
      </c>
      <c r="B227" s="10" t="s">
        <v>22</v>
      </c>
      <c r="C227" s="124">
        <v>1</v>
      </c>
      <c r="D227" s="68" t="s">
        <v>7</v>
      </c>
      <c r="E227" s="96"/>
      <c r="F227" s="69">
        <f t="shared" si="38"/>
        <v>0</v>
      </c>
    </row>
    <row r="228" spans="1:6" ht="13.5" customHeight="1" x14ac:dyDescent="0.2">
      <c r="A228" s="31" t="s">
        <v>6</v>
      </c>
      <c r="B228" s="10" t="s">
        <v>33</v>
      </c>
      <c r="C228" s="124">
        <v>1</v>
      </c>
      <c r="D228" s="68" t="s">
        <v>7</v>
      </c>
      <c r="E228" s="96"/>
      <c r="F228" s="69">
        <f t="shared" si="38"/>
        <v>0</v>
      </c>
    </row>
    <row r="229" spans="1:6" ht="13.5" customHeight="1" thickBot="1" x14ac:dyDescent="0.25">
      <c r="A229" s="31" t="s">
        <v>6</v>
      </c>
      <c r="B229" s="10" t="s">
        <v>12</v>
      </c>
      <c r="C229" s="124">
        <v>1</v>
      </c>
      <c r="D229" s="68" t="s">
        <v>7</v>
      </c>
      <c r="E229" s="96"/>
      <c r="F229" s="69">
        <f t="shared" si="38"/>
        <v>0</v>
      </c>
    </row>
    <row r="230" spans="1:6" ht="13.5" thickBot="1" x14ac:dyDescent="0.25">
      <c r="A230" s="8" t="s">
        <v>6</v>
      </c>
      <c r="B230" s="9" t="s">
        <v>42</v>
      </c>
      <c r="C230" s="124"/>
      <c r="D230" s="8" t="s">
        <v>6</v>
      </c>
      <c r="E230" s="9"/>
      <c r="F230" s="75">
        <f>SUM(F223:F229)</f>
        <v>0</v>
      </c>
    </row>
    <row r="231" spans="1:6" x14ac:dyDescent="0.2">
      <c r="A231" s="113"/>
      <c r="B231" s="9"/>
      <c r="C231" s="124"/>
      <c r="D231" s="8"/>
      <c r="E231" s="9"/>
      <c r="F231" s="114"/>
    </row>
    <row r="232" spans="1:6" s="7" customFormat="1" x14ac:dyDescent="0.2">
      <c r="A232" s="99" t="s">
        <v>61</v>
      </c>
      <c r="B232" s="111" t="s">
        <v>62</v>
      </c>
      <c r="C232" s="124"/>
      <c r="D232" s="100"/>
      <c r="E232" s="101"/>
      <c r="F232" s="69"/>
    </row>
    <row r="233" spans="1:6" ht="12.75" customHeight="1" x14ac:dyDescent="0.2">
      <c r="A233" s="51" t="s">
        <v>93</v>
      </c>
      <c r="B233" s="52" t="s">
        <v>53</v>
      </c>
      <c r="C233" s="124"/>
      <c r="D233" s="78"/>
      <c r="E233" s="77"/>
      <c r="F233" s="77"/>
    </row>
    <row r="234" spans="1:6" s="7" customFormat="1" x14ac:dyDescent="0.2">
      <c r="A234" s="102" t="s">
        <v>135</v>
      </c>
      <c r="B234" s="103" t="s">
        <v>72</v>
      </c>
      <c r="C234" s="124"/>
      <c r="D234" s="100"/>
      <c r="E234" s="101"/>
      <c r="F234" s="69"/>
    </row>
    <row r="235" spans="1:6" s="7" customFormat="1" x14ac:dyDescent="0.2">
      <c r="A235" s="99"/>
      <c r="B235" s="104" t="s">
        <v>302</v>
      </c>
      <c r="C235" s="124">
        <v>3</v>
      </c>
      <c r="D235" s="78" t="s">
        <v>8</v>
      </c>
      <c r="E235" s="105"/>
      <c r="F235" s="69">
        <f t="shared" ref="F235:F240" si="39">C235*E235</f>
        <v>0</v>
      </c>
    </row>
    <row r="236" spans="1:6" s="7" customFormat="1" x14ac:dyDescent="0.2">
      <c r="A236" s="99"/>
      <c r="B236" s="104" t="s">
        <v>303</v>
      </c>
      <c r="C236" s="124">
        <v>2</v>
      </c>
      <c r="D236" s="78" t="s">
        <v>8</v>
      </c>
      <c r="E236" s="105"/>
      <c r="F236" s="69">
        <f t="shared" si="39"/>
        <v>0</v>
      </c>
    </row>
    <row r="237" spans="1:6" s="7" customFormat="1" x14ac:dyDescent="0.2">
      <c r="A237" s="99"/>
      <c r="B237" s="104" t="s">
        <v>98</v>
      </c>
      <c r="C237" s="124">
        <v>1</v>
      </c>
      <c r="D237" s="78" t="s">
        <v>8</v>
      </c>
      <c r="E237" s="105"/>
      <c r="F237" s="69">
        <f t="shared" si="39"/>
        <v>0</v>
      </c>
    </row>
    <row r="238" spans="1:6" s="7" customFormat="1" x14ac:dyDescent="0.2">
      <c r="A238" s="99"/>
      <c r="B238" s="104" t="s">
        <v>99</v>
      </c>
      <c r="C238" s="124">
        <v>2</v>
      </c>
      <c r="D238" s="78" t="s">
        <v>8</v>
      </c>
      <c r="E238" s="105"/>
      <c r="F238" s="69">
        <f t="shared" si="39"/>
        <v>0</v>
      </c>
    </row>
    <row r="239" spans="1:6" s="7" customFormat="1" x14ac:dyDescent="0.2">
      <c r="A239" s="99"/>
      <c r="B239" s="104" t="s">
        <v>100</v>
      </c>
      <c r="C239" s="124">
        <v>5</v>
      </c>
      <c r="D239" s="78" t="s">
        <v>8</v>
      </c>
      <c r="E239" s="105"/>
      <c r="F239" s="69">
        <f t="shared" si="39"/>
        <v>0</v>
      </c>
    </row>
    <row r="240" spans="1:6" s="7" customFormat="1" x14ac:dyDescent="0.2">
      <c r="A240" s="99"/>
      <c r="B240" s="104" t="s">
        <v>304</v>
      </c>
      <c r="C240" s="124">
        <v>15</v>
      </c>
      <c r="D240" s="78" t="s">
        <v>8</v>
      </c>
      <c r="E240" s="105"/>
      <c r="F240" s="69">
        <f t="shared" si="39"/>
        <v>0</v>
      </c>
    </row>
    <row r="241" spans="1:6" s="7" customFormat="1" ht="13.5" thickBot="1" x14ac:dyDescent="0.25">
      <c r="A241" s="99"/>
      <c r="B241" s="104" t="s">
        <v>305</v>
      </c>
      <c r="C241" s="124">
        <v>1</v>
      </c>
      <c r="D241" s="78" t="s">
        <v>8</v>
      </c>
      <c r="E241" s="105"/>
      <c r="F241" s="69">
        <f t="shared" ref="F241" si="40">C241*E241</f>
        <v>0</v>
      </c>
    </row>
    <row r="242" spans="1:6" s="7" customFormat="1" ht="13.5" thickBot="1" x14ac:dyDescent="0.25">
      <c r="A242" s="106" t="s">
        <v>6</v>
      </c>
      <c r="B242" s="107" t="s">
        <v>175</v>
      </c>
      <c r="C242" s="124"/>
      <c r="D242" s="78" t="s">
        <v>6</v>
      </c>
      <c r="E242" s="105"/>
      <c r="F242" s="75">
        <f>SUM(F235:F240)</f>
        <v>0</v>
      </c>
    </row>
    <row r="243" spans="1:6" s="7" customFormat="1" x14ac:dyDescent="0.2">
      <c r="A243" s="102" t="s">
        <v>136</v>
      </c>
      <c r="B243" s="103" t="s">
        <v>55</v>
      </c>
      <c r="C243" s="124"/>
      <c r="D243" s="78"/>
      <c r="E243" s="105"/>
      <c r="F243" s="69"/>
    </row>
    <row r="244" spans="1:6" s="7" customFormat="1" x14ac:dyDescent="0.2">
      <c r="A244" s="99"/>
      <c r="B244" s="104" t="s">
        <v>306</v>
      </c>
      <c r="C244" s="124">
        <v>5</v>
      </c>
      <c r="D244" s="78" t="s">
        <v>8</v>
      </c>
      <c r="E244" s="105"/>
      <c r="F244" s="69">
        <f>C244*E244</f>
        <v>0</v>
      </c>
    </row>
    <row r="245" spans="1:6" s="7" customFormat="1" x14ac:dyDescent="0.2">
      <c r="A245" s="99"/>
      <c r="B245" s="104" t="s">
        <v>308</v>
      </c>
      <c r="C245" s="124">
        <v>2</v>
      </c>
      <c r="D245" s="78" t="s">
        <v>8</v>
      </c>
      <c r="E245" s="105"/>
      <c r="F245" s="69">
        <f t="shared" ref="F245:F247" si="41">C245*E245</f>
        <v>0</v>
      </c>
    </row>
    <row r="246" spans="1:6" s="7" customFormat="1" x14ac:dyDescent="0.2">
      <c r="A246" s="99"/>
      <c r="B246" s="108" t="s">
        <v>309</v>
      </c>
      <c r="C246" s="124">
        <v>16</v>
      </c>
      <c r="D246" s="78" t="s">
        <v>8</v>
      </c>
      <c r="E246" s="105"/>
      <c r="F246" s="69">
        <f t="shared" si="41"/>
        <v>0</v>
      </c>
    </row>
    <row r="247" spans="1:6" s="7" customFormat="1" ht="13.5" thickBot="1" x14ac:dyDescent="0.25">
      <c r="A247" s="99"/>
      <c r="B247" s="104" t="s">
        <v>307</v>
      </c>
      <c r="C247" s="124">
        <v>1</v>
      </c>
      <c r="D247" s="78" t="s">
        <v>8</v>
      </c>
      <c r="E247" s="105"/>
      <c r="F247" s="69">
        <f t="shared" si="41"/>
        <v>0</v>
      </c>
    </row>
    <row r="248" spans="1:6" s="7" customFormat="1" ht="13.5" thickBot="1" x14ac:dyDescent="0.25">
      <c r="A248" s="106" t="s">
        <v>6</v>
      </c>
      <c r="B248" s="107" t="s">
        <v>176</v>
      </c>
      <c r="C248" s="124"/>
      <c r="D248" s="78" t="s">
        <v>6</v>
      </c>
      <c r="E248" s="105"/>
      <c r="F248" s="75">
        <f>SUM(F244:F247)</f>
        <v>0</v>
      </c>
    </row>
    <row r="249" spans="1:6" s="7" customFormat="1" x14ac:dyDescent="0.2">
      <c r="A249" s="102" t="s">
        <v>199</v>
      </c>
      <c r="B249" s="103" t="s">
        <v>73</v>
      </c>
      <c r="C249" s="124"/>
      <c r="D249" s="78"/>
      <c r="E249" s="105"/>
      <c r="F249" s="69"/>
    </row>
    <row r="250" spans="1:6" s="7" customFormat="1" x14ac:dyDescent="0.2">
      <c r="A250" s="99"/>
      <c r="B250" s="104" t="s">
        <v>297</v>
      </c>
      <c r="C250" s="124">
        <v>1</v>
      </c>
      <c r="D250" s="78" t="s">
        <v>8</v>
      </c>
      <c r="E250" s="105"/>
      <c r="F250" s="69">
        <f t="shared" ref="F250:F260" si="42">C250*E250</f>
        <v>0</v>
      </c>
    </row>
    <row r="251" spans="1:6" s="7" customFormat="1" x14ac:dyDescent="0.2">
      <c r="A251" s="99"/>
      <c r="B251" s="104" t="s">
        <v>74</v>
      </c>
      <c r="C251" s="124">
        <v>5</v>
      </c>
      <c r="D251" s="78" t="s">
        <v>8</v>
      </c>
      <c r="E251" s="105"/>
      <c r="F251" s="69">
        <f t="shared" si="42"/>
        <v>0</v>
      </c>
    </row>
    <row r="252" spans="1:6" s="7" customFormat="1" ht="25.5" x14ac:dyDescent="0.2">
      <c r="A252" s="99"/>
      <c r="B252" s="104" t="s">
        <v>75</v>
      </c>
      <c r="C252" s="124">
        <v>5</v>
      </c>
      <c r="D252" s="78" t="s">
        <v>8</v>
      </c>
      <c r="E252" s="105"/>
      <c r="F252" s="69">
        <f t="shared" si="42"/>
        <v>0</v>
      </c>
    </row>
    <row r="253" spans="1:6" s="7" customFormat="1" ht="25.5" x14ac:dyDescent="0.2">
      <c r="A253" s="99"/>
      <c r="B253" s="104" t="s">
        <v>76</v>
      </c>
      <c r="C253" s="124">
        <v>4</v>
      </c>
      <c r="D253" s="78" t="s">
        <v>8</v>
      </c>
      <c r="E253" s="105"/>
      <c r="F253" s="69">
        <f t="shared" si="42"/>
        <v>0</v>
      </c>
    </row>
    <row r="254" spans="1:6" s="7" customFormat="1" ht="25.5" x14ac:dyDescent="0.2">
      <c r="A254" s="99"/>
      <c r="B254" s="104" t="s">
        <v>77</v>
      </c>
      <c r="C254" s="124">
        <v>3</v>
      </c>
      <c r="D254" s="78" t="s">
        <v>8</v>
      </c>
      <c r="E254" s="105"/>
      <c r="F254" s="69">
        <f t="shared" si="42"/>
        <v>0</v>
      </c>
    </row>
    <row r="255" spans="1:6" s="7" customFormat="1" x14ac:dyDescent="0.2">
      <c r="A255" s="99"/>
      <c r="B255" s="104" t="s">
        <v>78</v>
      </c>
      <c r="C255" s="124">
        <v>3</v>
      </c>
      <c r="D255" s="78" t="s">
        <v>8</v>
      </c>
      <c r="E255" s="105"/>
      <c r="F255" s="69">
        <f t="shared" si="42"/>
        <v>0</v>
      </c>
    </row>
    <row r="256" spans="1:6" s="7" customFormat="1" x14ac:dyDescent="0.2">
      <c r="A256" s="99"/>
      <c r="B256" s="104" t="s">
        <v>79</v>
      </c>
      <c r="C256" s="124">
        <v>1</v>
      </c>
      <c r="D256" s="78" t="s">
        <v>8</v>
      </c>
      <c r="E256" s="105"/>
      <c r="F256" s="69">
        <f t="shared" si="42"/>
        <v>0</v>
      </c>
    </row>
    <row r="257" spans="1:6" s="7" customFormat="1" x14ac:dyDescent="0.2">
      <c r="A257" s="99"/>
      <c r="B257" s="104" t="s">
        <v>80</v>
      </c>
      <c r="C257" s="124">
        <v>1</v>
      </c>
      <c r="D257" s="78" t="s">
        <v>8</v>
      </c>
      <c r="E257" s="105"/>
      <c r="F257" s="69">
        <f t="shared" si="42"/>
        <v>0</v>
      </c>
    </row>
    <row r="258" spans="1:6" s="7" customFormat="1" x14ac:dyDescent="0.2">
      <c r="A258" s="154"/>
      <c r="B258" s="104" t="s">
        <v>310</v>
      </c>
      <c r="C258" s="124">
        <v>1</v>
      </c>
      <c r="D258" s="78" t="s">
        <v>8</v>
      </c>
      <c r="E258" s="155"/>
      <c r="F258" s="69">
        <f t="shared" si="42"/>
        <v>0</v>
      </c>
    </row>
    <row r="259" spans="1:6" ht="12.75" customHeight="1" x14ac:dyDescent="0.2">
      <c r="B259" s="104" t="s">
        <v>119</v>
      </c>
      <c r="C259" s="124">
        <v>2</v>
      </c>
      <c r="D259" s="78" t="s">
        <v>8</v>
      </c>
      <c r="F259" s="69">
        <f t="shared" si="42"/>
        <v>0</v>
      </c>
    </row>
    <row r="260" spans="1:6" s="7" customFormat="1" ht="13.5" thickBot="1" x14ac:dyDescent="0.25">
      <c r="A260" s="99"/>
      <c r="B260" s="104" t="s">
        <v>120</v>
      </c>
      <c r="C260" s="124">
        <v>2</v>
      </c>
      <c r="D260" s="78" t="s">
        <v>8</v>
      </c>
      <c r="E260" s="105"/>
      <c r="F260" s="69">
        <f t="shared" si="42"/>
        <v>0</v>
      </c>
    </row>
    <row r="261" spans="1:6" s="7" customFormat="1" ht="13.5" thickBot="1" x14ac:dyDescent="0.25">
      <c r="A261" s="106" t="s">
        <v>6</v>
      </c>
      <c r="B261" s="107" t="s">
        <v>200</v>
      </c>
      <c r="C261" s="124"/>
      <c r="D261" s="78" t="s">
        <v>6</v>
      </c>
      <c r="E261" s="105"/>
      <c r="F261" s="75">
        <f>SUM(F250:F260)</f>
        <v>0</v>
      </c>
    </row>
    <row r="262" spans="1:6" s="7" customFormat="1" ht="6.75" customHeight="1" thickBot="1" x14ac:dyDescent="0.25">
      <c r="A262" s="116"/>
      <c r="B262" s="107"/>
      <c r="C262" s="124"/>
      <c r="D262" s="78"/>
      <c r="E262" s="105"/>
      <c r="F262" s="75"/>
    </row>
    <row r="263" spans="1:6" ht="13.5" thickBot="1" x14ac:dyDescent="0.25">
      <c r="A263" s="8" t="s">
        <v>6</v>
      </c>
      <c r="B263" s="9" t="s">
        <v>47</v>
      </c>
      <c r="C263" s="124"/>
      <c r="D263" s="8" t="s">
        <v>6</v>
      </c>
      <c r="E263" s="9"/>
      <c r="F263" s="75">
        <f>F261+F248+F242</f>
        <v>0</v>
      </c>
    </row>
    <row r="264" spans="1:6" ht="12.75" customHeight="1" x14ac:dyDescent="0.2">
      <c r="A264" s="51" t="s">
        <v>177</v>
      </c>
      <c r="B264" s="52" t="s">
        <v>57</v>
      </c>
      <c r="C264" s="124"/>
      <c r="D264" s="78"/>
      <c r="E264" s="77"/>
      <c r="F264" s="77"/>
    </row>
    <row r="265" spans="1:6" ht="12.75" customHeight="1" x14ac:dyDescent="0.2">
      <c r="A265" s="117"/>
      <c r="B265" s="54" t="s">
        <v>311</v>
      </c>
      <c r="C265" s="124">
        <v>1</v>
      </c>
      <c r="D265" s="78" t="s">
        <v>8</v>
      </c>
      <c r="E265" s="77"/>
      <c r="F265" s="69">
        <f>C265*E265</f>
        <v>0</v>
      </c>
    </row>
    <row r="266" spans="1:6" ht="12.75" customHeight="1" x14ac:dyDescent="0.2">
      <c r="A266" s="117"/>
      <c r="B266" s="54" t="s">
        <v>312</v>
      </c>
      <c r="C266" s="124">
        <v>1</v>
      </c>
      <c r="D266" s="78" t="s">
        <v>8</v>
      </c>
      <c r="E266" s="77"/>
      <c r="F266" s="69">
        <f>C266*E266</f>
        <v>0</v>
      </c>
    </row>
    <row r="267" spans="1:6" ht="12.75" customHeight="1" thickBot="1" x14ac:dyDescent="0.25">
      <c r="A267" s="117"/>
      <c r="B267" s="54" t="s">
        <v>313</v>
      </c>
      <c r="C267" s="124">
        <v>9</v>
      </c>
      <c r="D267" s="78" t="s">
        <v>8</v>
      </c>
      <c r="E267" s="77"/>
      <c r="F267" s="69">
        <f>C267*E267</f>
        <v>0</v>
      </c>
    </row>
    <row r="268" spans="1:6" ht="13.5" thickBot="1" x14ac:dyDescent="0.25">
      <c r="A268" s="8" t="s">
        <v>6</v>
      </c>
      <c r="B268" s="9" t="s">
        <v>179</v>
      </c>
      <c r="C268" s="124"/>
      <c r="D268" s="8" t="s">
        <v>6</v>
      </c>
      <c r="E268" s="9"/>
      <c r="F268" s="75">
        <f>SUM(F265:F267)</f>
        <v>0</v>
      </c>
    </row>
    <row r="269" spans="1:6" ht="12.75" customHeight="1" x14ac:dyDescent="0.2">
      <c r="A269" s="51" t="s">
        <v>178</v>
      </c>
      <c r="B269" s="52" t="s">
        <v>58</v>
      </c>
      <c r="C269" s="124"/>
      <c r="D269" s="78"/>
      <c r="E269" s="77"/>
      <c r="F269" s="77"/>
    </row>
    <row r="270" spans="1:6" s="7" customFormat="1" ht="15" customHeight="1" x14ac:dyDescent="0.2">
      <c r="A270" s="102" t="s">
        <v>201</v>
      </c>
      <c r="B270" s="103" t="s">
        <v>103</v>
      </c>
      <c r="C270" s="124"/>
      <c r="D270" s="112"/>
      <c r="E270" s="101"/>
      <c r="F270" s="126"/>
    </row>
    <row r="271" spans="1:6" s="7" customFormat="1" ht="15" customHeight="1" x14ac:dyDescent="0.2">
      <c r="A271" s="102"/>
      <c r="B271" s="104" t="s">
        <v>104</v>
      </c>
      <c r="C271" s="124"/>
      <c r="D271" s="112"/>
      <c r="E271" s="101"/>
      <c r="F271" s="69"/>
    </row>
    <row r="272" spans="1:6" s="7" customFormat="1" ht="15" customHeight="1" x14ac:dyDescent="0.2">
      <c r="A272" s="102"/>
      <c r="B272" s="104" t="s">
        <v>105</v>
      </c>
      <c r="C272" s="124">
        <v>20</v>
      </c>
      <c r="D272" s="78" t="s">
        <v>9</v>
      </c>
      <c r="E272" s="101"/>
      <c r="F272" s="69">
        <f t="shared" ref="F272:F274" si="43">C272*E272</f>
        <v>0</v>
      </c>
    </row>
    <row r="273" spans="1:6" s="7" customFormat="1" ht="15" customHeight="1" x14ac:dyDescent="0.2">
      <c r="A273" s="102"/>
      <c r="B273" s="104" t="s">
        <v>106</v>
      </c>
      <c r="C273" s="124"/>
      <c r="D273" s="78" t="s">
        <v>6</v>
      </c>
      <c r="E273" s="101"/>
      <c r="F273" s="69">
        <f t="shared" si="43"/>
        <v>0</v>
      </c>
    </row>
    <row r="274" spans="1:6" s="7" customFormat="1" ht="15" customHeight="1" x14ac:dyDescent="0.2">
      <c r="A274" s="102"/>
      <c r="B274" s="104" t="s">
        <v>107</v>
      </c>
      <c r="C274" s="124">
        <v>1</v>
      </c>
      <c r="D274" s="78" t="s">
        <v>8</v>
      </c>
      <c r="E274" s="101"/>
      <c r="F274" s="69">
        <f t="shared" si="43"/>
        <v>0</v>
      </c>
    </row>
    <row r="275" spans="1:6" s="7" customFormat="1" x14ac:dyDescent="0.2">
      <c r="A275" s="109"/>
      <c r="B275" s="104" t="s">
        <v>81</v>
      </c>
      <c r="C275" s="124">
        <v>1</v>
      </c>
      <c r="D275" s="78" t="s">
        <v>8</v>
      </c>
      <c r="E275" s="105"/>
      <c r="F275" s="69">
        <f t="shared" ref="F275:F276" si="44">C275*E275</f>
        <v>0</v>
      </c>
    </row>
    <row r="276" spans="1:6" s="7" customFormat="1" x14ac:dyDescent="0.2">
      <c r="A276" s="109"/>
      <c r="B276" s="54" t="s">
        <v>82</v>
      </c>
      <c r="C276" s="124">
        <v>1</v>
      </c>
      <c r="D276" s="105" t="s">
        <v>8</v>
      </c>
      <c r="E276" s="105"/>
      <c r="F276" s="69">
        <f t="shared" si="44"/>
        <v>0</v>
      </c>
    </row>
    <row r="277" spans="1:6" s="7" customFormat="1" ht="15" customHeight="1" x14ac:dyDescent="0.2">
      <c r="A277" s="127"/>
      <c r="B277" s="104" t="s">
        <v>108</v>
      </c>
      <c r="C277" s="124"/>
      <c r="D277" s="78"/>
      <c r="E277" s="101"/>
      <c r="F277" s="69"/>
    </row>
    <row r="278" spans="1:6" s="7" customFormat="1" ht="15" customHeight="1" x14ac:dyDescent="0.2">
      <c r="A278" s="127"/>
      <c r="B278" s="104" t="s">
        <v>109</v>
      </c>
      <c r="C278" s="124"/>
      <c r="D278" s="78"/>
      <c r="E278" s="101"/>
      <c r="F278" s="69"/>
    </row>
    <row r="279" spans="1:6" s="7" customFormat="1" ht="15" customHeight="1" x14ac:dyDescent="0.2">
      <c r="A279" s="127"/>
      <c r="B279" s="104" t="s">
        <v>110</v>
      </c>
      <c r="C279" s="124"/>
      <c r="D279" s="78"/>
      <c r="E279" s="101"/>
      <c r="F279" s="69"/>
    </row>
    <row r="280" spans="1:6" s="7" customFormat="1" ht="15" customHeight="1" x14ac:dyDescent="0.2">
      <c r="A280" s="127"/>
      <c r="B280" s="104" t="s">
        <v>111</v>
      </c>
      <c r="C280" s="124">
        <v>1</v>
      </c>
      <c r="D280" s="78" t="s">
        <v>8</v>
      </c>
      <c r="E280" s="101"/>
      <c r="F280" s="69">
        <f>C280*E280</f>
        <v>0</v>
      </c>
    </row>
    <row r="281" spans="1:6" s="7" customFormat="1" ht="25.5" x14ac:dyDescent="0.2">
      <c r="A281" s="127"/>
      <c r="B281" s="104" t="s">
        <v>112</v>
      </c>
      <c r="C281" s="124"/>
      <c r="D281" s="78"/>
      <c r="E281" s="101"/>
      <c r="F281" s="69"/>
    </row>
    <row r="282" spans="1:6" s="7" customFormat="1" x14ac:dyDescent="0.2">
      <c r="A282" s="127"/>
      <c r="B282" s="104" t="s">
        <v>109</v>
      </c>
      <c r="C282" s="124"/>
      <c r="D282" s="78"/>
      <c r="E282" s="101"/>
      <c r="F282" s="69"/>
    </row>
    <row r="283" spans="1:6" s="7" customFormat="1" x14ac:dyDescent="0.2">
      <c r="A283" s="127"/>
      <c r="B283" s="104" t="s">
        <v>110</v>
      </c>
      <c r="C283" s="124"/>
      <c r="D283" s="78"/>
      <c r="E283" s="101"/>
      <c r="F283" s="69"/>
    </row>
    <row r="284" spans="1:6" s="7" customFormat="1" ht="13.5" thickBot="1" x14ac:dyDescent="0.25">
      <c r="A284" s="127"/>
      <c r="B284" s="104" t="s">
        <v>111</v>
      </c>
      <c r="C284" s="124">
        <v>1</v>
      </c>
      <c r="D284" s="78" t="s">
        <v>8</v>
      </c>
      <c r="E284" s="101"/>
      <c r="F284" s="69">
        <f t="shared" ref="F284" si="45">C284*E284</f>
        <v>0</v>
      </c>
    </row>
    <row r="285" spans="1:6" s="7" customFormat="1" ht="13.5" thickBot="1" x14ac:dyDescent="0.25">
      <c r="A285" s="106" t="s">
        <v>6</v>
      </c>
      <c r="B285" s="107" t="s">
        <v>203</v>
      </c>
      <c r="C285" s="124"/>
      <c r="D285" s="78" t="s">
        <v>6</v>
      </c>
      <c r="E285" s="105"/>
      <c r="F285" s="75">
        <f>SUM(F272:F284)</f>
        <v>0</v>
      </c>
    </row>
    <row r="286" spans="1:6" s="7" customFormat="1" ht="15" customHeight="1" x14ac:dyDescent="0.2">
      <c r="A286" s="102" t="s">
        <v>202</v>
      </c>
      <c r="B286" s="103" t="s">
        <v>118</v>
      </c>
      <c r="C286" s="124"/>
      <c r="D286" s="112"/>
      <c r="E286" s="101"/>
      <c r="F286" s="126"/>
    </row>
    <row r="287" spans="1:6" s="7" customFormat="1" x14ac:dyDescent="0.2">
      <c r="A287" s="109"/>
      <c r="B287" s="54" t="s">
        <v>83</v>
      </c>
      <c r="C287" s="124"/>
      <c r="D287" s="78"/>
      <c r="E287" s="105"/>
      <c r="F287" s="69"/>
    </row>
    <row r="288" spans="1:6" s="7" customFormat="1" x14ac:dyDescent="0.2">
      <c r="A288" s="109"/>
      <c r="B288" s="110" t="s">
        <v>84</v>
      </c>
      <c r="C288" s="124">
        <v>100</v>
      </c>
      <c r="D288" s="78" t="s">
        <v>9</v>
      </c>
      <c r="E288" s="105"/>
      <c r="F288" s="69">
        <f t="shared" ref="F288:F305" si="46">C288*E288</f>
        <v>0</v>
      </c>
    </row>
    <row r="289" spans="1:6" s="7" customFormat="1" x14ac:dyDescent="0.2">
      <c r="A289" s="109"/>
      <c r="B289" s="110" t="s">
        <v>85</v>
      </c>
      <c r="C289" s="124">
        <v>80</v>
      </c>
      <c r="D289" s="78" t="s">
        <v>9</v>
      </c>
      <c r="E289" s="105"/>
      <c r="F289" s="69">
        <f t="shared" si="46"/>
        <v>0</v>
      </c>
    </row>
    <row r="290" spans="1:6" s="7" customFormat="1" x14ac:dyDescent="0.2">
      <c r="A290" s="109"/>
      <c r="B290" s="110" t="s">
        <v>86</v>
      </c>
      <c r="C290" s="124">
        <v>10</v>
      </c>
      <c r="D290" s="78" t="s">
        <v>9</v>
      </c>
      <c r="E290" s="105"/>
      <c r="F290" s="69">
        <f t="shared" si="46"/>
        <v>0</v>
      </c>
    </row>
    <row r="291" spans="1:6" s="7" customFormat="1" x14ac:dyDescent="0.2">
      <c r="A291" s="109"/>
      <c r="B291" s="110" t="s">
        <v>87</v>
      </c>
      <c r="C291" s="124">
        <v>25</v>
      </c>
      <c r="D291" s="78" t="s">
        <v>9</v>
      </c>
      <c r="E291" s="105"/>
      <c r="F291" s="69">
        <f t="shared" si="46"/>
        <v>0</v>
      </c>
    </row>
    <row r="292" spans="1:6" s="7" customFormat="1" x14ac:dyDescent="0.2">
      <c r="A292" s="109"/>
      <c r="B292" s="110" t="s">
        <v>314</v>
      </c>
      <c r="C292" s="124">
        <v>30</v>
      </c>
      <c r="D292" s="78" t="s">
        <v>9</v>
      </c>
      <c r="E292" s="105"/>
      <c r="F292" s="69">
        <f t="shared" ref="F292:F293" si="47">C292*E292</f>
        <v>0</v>
      </c>
    </row>
    <row r="293" spans="1:6" s="7" customFormat="1" x14ac:dyDescent="0.2">
      <c r="A293" s="109"/>
      <c r="B293" s="110" t="s">
        <v>315</v>
      </c>
      <c r="C293" s="124">
        <v>15</v>
      </c>
      <c r="D293" s="78" t="s">
        <v>9</v>
      </c>
      <c r="E293" s="105"/>
      <c r="F293" s="69">
        <f t="shared" si="47"/>
        <v>0</v>
      </c>
    </row>
    <row r="294" spans="1:6" s="7" customFormat="1" ht="25.5" x14ac:dyDescent="0.2">
      <c r="A294" s="127"/>
      <c r="B294" s="104" t="s">
        <v>112</v>
      </c>
      <c r="C294" s="124"/>
      <c r="D294" s="78"/>
      <c r="E294" s="101"/>
      <c r="F294" s="69"/>
    </row>
    <row r="295" spans="1:6" s="7" customFormat="1" x14ac:dyDescent="0.2">
      <c r="A295" s="127"/>
      <c r="B295" s="104" t="s">
        <v>109</v>
      </c>
      <c r="C295" s="124"/>
      <c r="D295" s="78"/>
      <c r="E295" s="101"/>
      <c r="F295" s="69"/>
    </row>
    <row r="296" spans="1:6" s="7" customFormat="1" x14ac:dyDescent="0.2">
      <c r="A296" s="127"/>
      <c r="B296" s="104" t="s">
        <v>110</v>
      </c>
      <c r="C296" s="124"/>
      <c r="D296" s="78"/>
      <c r="E296" s="101"/>
      <c r="F296" s="69"/>
    </row>
    <row r="297" spans="1:6" s="7" customFormat="1" x14ac:dyDescent="0.2">
      <c r="A297" s="127"/>
      <c r="B297" s="104" t="s">
        <v>111</v>
      </c>
      <c r="C297" s="124">
        <v>2</v>
      </c>
      <c r="D297" s="78" t="s">
        <v>8</v>
      </c>
      <c r="E297" s="101"/>
      <c r="F297" s="69">
        <f t="shared" ref="F297" si="48">C297*E297</f>
        <v>0</v>
      </c>
    </row>
    <row r="298" spans="1:6" s="7" customFormat="1" x14ac:dyDescent="0.2">
      <c r="A298" s="127"/>
      <c r="B298" s="104" t="s">
        <v>316</v>
      </c>
      <c r="C298" s="124">
        <v>2</v>
      </c>
      <c r="D298" s="78" t="s">
        <v>8</v>
      </c>
      <c r="E298" s="101"/>
      <c r="F298" s="69">
        <f t="shared" ref="F298" si="49">C298*E298</f>
        <v>0</v>
      </c>
    </row>
    <row r="299" spans="1:6" s="7" customFormat="1" ht="25.5" x14ac:dyDescent="0.2">
      <c r="A299" s="127"/>
      <c r="B299" s="104" t="s">
        <v>113</v>
      </c>
      <c r="C299" s="124">
        <v>1</v>
      </c>
      <c r="D299" s="78" t="s">
        <v>7</v>
      </c>
      <c r="E299" s="101"/>
      <c r="F299" s="69">
        <f t="shared" si="46"/>
        <v>0</v>
      </c>
    </row>
    <row r="300" spans="1:6" s="7" customFormat="1" ht="25.5" x14ac:dyDescent="0.2">
      <c r="A300" s="127"/>
      <c r="B300" s="104" t="s">
        <v>114</v>
      </c>
      <c r="C300" s="124"/>
      <c r="D300" s="78"/>
      <c r="E300" s="101"/>
      <c r="F300" s="69"/>
    </row>
    <row r="301" spans="1:6" s="7" customFormat="1" x14ac:dyDescent="0.2">
      <c r="A301" s="127"/>
      <c r="B301" s="104" t="s">
        <v>115</v>
      </c>
      <c r="C301" s="124">
        <v>75</v>
      </c>
      <c r="D301" s="78" t="s">
        <v>9</v>
      </c>
      <c r="E301" s="101"/>
      <c r="F301" s="69">
        <f t="shared" si="46"/>
        <v>0</v>
      </c>
    </row>
    <row r="302" spans="1:6" s="7" customFormat="1" x14ac:dyDescent="0.2">
      <c r="A302" s="127"/>
      <c r="B302" s="104" t="s">
        <v>116</v>
      </c>
      <c r="C302" s="124"/>
      <c r="D302" s="78"/>
      <c r="E302" s="101"/>
      <c r="F302" s="69"/>
    </row>
    <row r="303" spans="1:6" s="7" customFormat="1" x14ac:dyDescent="0.2">
      <c r="A303" s="127"/>
      <c r="B303" s="104" t="s">
        <v>109</v>
      </c>
      <c r="C303" s="124"/>
      <c r="D303" s="78"/>
      <c r="E303" s="101"/>
      <c r="F303" s="69"/>
    </row>
    <row r="304" spans="1:6" s="7" customFormat="1" x14ac:dyDescent="0.2">
      <c r="A304" s="127"/>
      <c r="B304" s="104" t="s">
        <v>110</v>
      </c>
      <c r="C304" s="124">
        <v>24</v>
      </c>
      <c r="D304" s="78" t="s">
        <v>8</v>
      </c>
      <c r="E304" s="101"/>
      <c r="F304" s="69">
        <f t="shared" si="46"/>
        <v>0</v>
      </c>
    </row>
    <row r="305" spans="1:6" s="7" customFormat="1" ht="13.5" thickBot="1" x14ac:dyDescent="0.25">
      <c r="A305" s="127"/>
      <c r="B305" s="104" t="s">
        <v>117</v>
      </c>
      <c r="C305" s="124">
        <v>24</v>
      </c>
      <c r="D305" s="78" t="s">
        <v>8</v>
      </c>
      <c r="E305" s="101"/>
      <c r="F305" s="69">
        <f t="shared" si="46"/>
        <v>0</v>
      </c>
    </row>
    <row r="306" spans="1:6" s="7" customFormat="1" ht="13.5" thickBot="1" x14ac:dyDescent="0.25">
      <c r="A306" s="106" t="s">
        <v>6</v>
      </c>
      <c r="B306" s="107" t="s">
        <v>205</v>
      </c>
      <c r="C306" s="124"/>
      <c r="D306" s="78" t="s">
        <v>6</v>
      </c>
      <c r="E306" s="105"/>
      <c r="F306" s="75">
        <f>SUM(F288:F305)</f>
        <v>0</v>
      </c>
    </row>
    <row r="307" spans="1:6" s="7" customFormat="1" ht="13.5" thickBot="1" x14ac:dyDescent="0.25">
      <c r="A307" s="116"/>
      <c r="B307" s="107"/>
      <c r="C307" s="124"/>
      <c r="D307" s="78"/>
      <c r="E307" s="105"/>
      <c r="F307" s="75"/>
    </row>
    <row r="308" spans="1:6" ht="13.5" thickBot="1" x14ac:dyDescent="0.25">
      <c r="A308" s="8" t="s">
        <v>6</v>
      </c>
      <c r="B308" s="9" t="s">
        <v>180</v>
      </c>
      <c r="C308" s="124"/>
      <c r="D308" s="8" t="s">
        <v>6</v>
      </c>
      <c r="E308" s="9"/>
      <c r="F308" s="75">
        <f>F306+F285</f>
        <v>0</v>
      </c>
    </row>
    <row r="309" spans="1:6" ht="12.75" customHeight="1" x14ac:dyDescent="0.2">
      <c r="A309" s="51" t="s">
        <v>204</v>
      </c>
      <c r="B309" s="52" t="s">
        <v>59</v>
      </c>
      <c r="C309" s="124"/>
      <c r="D309" s="78"/>
      <c r="E309" s="77"/>
      <c r="F309" s="77"/>
    </row>
    <row r="310" spans="1:6" s="7" customFormat="1" ht="25.5" x14ac:dyDescent="0.2">
      <c r="A310" s="112"/>
      <c r="B310" s="104" t="s">
        <v>88</v>
      </c>
      <c r="C310" s="124">
        <v>1</v>
      </c>
      <c r="D310" s="78" t="s">
        <v>7</v>
      </c>
      <c r="E310" s="105"/>
      <c r="F310" s="69">
        <f>C310*E310</f>
        <v>0</v>
      </c>
    </row>
    <row r="311" spans="1:6" s="7" customFormat="1" ht="25.5" x14ac:dyDescent="0.2">
      <c r="A311" s="112"/>
      <c r="B311" s="104" t="s">
        <v>89</v>
      </c>
      <c r="C311" s="124">
        <v>1</v>
      </c>
      <c r="D311" s="78" t="s">
        <v>7</v>
      </c>
      <c r="E311" s="105"/>
      <c r="F311" s="69">
        <f>C311*E311</f>
        <v>0</v>
      </c>
    </row>
    <row r="312" spans="1:6" s="7" customFormat="1" ht="13.5" thickBot="1" x14ac:dyDescent="0.25">
      <c r="A312" s="102"/>
      <c r="B312" s="104" t="s">
        <v>90</v>
      </c>
      <c r="C312" s="124">
        <v>1</v>
      </c>
      <c r="D312" s="105" t="s">
        <v>7</v>
      </c>
      <c r="E312" s="105"/>
      <c r="F312" s="69">
        <f>C312*E312</f>
        <v>0</v>
      </c>
    </row>
    <row r="313" spans="1:6" ht="13.5" thickBot="1" x14ac:dyDescent="0.25">
      <c r="A313" s="8" t="s">
        <v>6</v>
      </c>
      <c r="B313" s="9" t="s">
        <v>206</v>
      </c>
      <c r="C313" s="124"/>
      <c r="D313" s="8" t="s">
        <v>6</v>
      </c>
      <c r="E313" s="9"/>
      <c r="F313" s="75">
        <f>SUM(F310:F312)</f>
        <v>0</v>
      </c>
    </row>
    <row r="314" spans="1:6" ht="12.75" customHeight="1" x14ac:dyDescent="0.2">
      <c r="A314" s="51" t="s">
        <v>207</v>
      </c>
      <c r="B314" s="52" t="s">
        <v>29</v>
      </c>
      <c r="C314" s="124"/>
      <c r="D314" s="78"/>
      <c r="E314" s="77"/>
      <c r="F314" s="77"/>
    </row>
    <row r="315" spans="1:6" ht="12.75" customHeight="1" x14ac:dyDescent="0.2">
      <c r="A315" s="51"/>
      <c r="B315" s="10" t="s">
        <v>101</v>
      </c>
      <c r="C315" s="124">
        <v>1</v>
      </c>
      <c r="D315" s="68" t="s">
        <v>7</v>
      </c>
      <c r="E315" s="69"/>
      <c r="F315" s="69">
        <f>C315*E315</f>
        <v>0</v>
      </c>
    </row>
    <row r="316" spans="1:6" x14ac:dyDescent="0.2">
      <c r="A316" s="31" t="s">
        <v>6</v>
      </c>
      <c r="B316" s="10" t="s">
        <v>13</v>
      </c>
      <c r="C316" s="124">
        <v>1</v>
      </c>
      <c r="D316" s="68" t="s">
        <v>7</v>
      </c>
      <c r="E316" s="69"/>
      <c r="F316" s="69">
        <f>C316*E316</f>
        <v>0</v>
      </c>
    </row>
    <row r="317" spans="1:6" ht="13.5" customHeight="1" x14ac:dyDescent="0.2">
      <c r="A317" s="31" t="s">
        <v>6</v>
      </c>
      <c r="B317" s="10" t="s">
        <v>94</v>
      </c>
      <c r="C317" s="124">
        <v>1</v>
      </c>
      <c r="D317" s="68" t="s">
        <v>7</v>
      </c>
      <c r="E317" s="69"/>
      <c r="F317" s="69">
        <f t="shared" ref="F317:F320" si="50">C317*E317</f>
        <v>0</v>
      </c>
    </row>
    <row r="318" spans="1:6" ht="28.5" customHeight="1" x14ac:dyDescent="0.2">
      <c r="A318" s="53"/>
      <c r="B318" s="54" t="s">
        <v>32</v>
      </c>
      <c r="C318" s="124">
        <v>1</v>
      </c>
      <c r="D318" s="79" t="s">
        <v>7</v>
      </c>
      <c r="E318" s="96"/>
      <c r="F318" s="69">
        <f t="shared" si="50"/>
        <v>0</v>
      </c>
    </row>
    <row r="319" spans="1:6" x14ac:dyDescent="0.2">
      <c r="A319" s="53"/>
      <c r="B319" s="54" t="s">
        <v>102</v>
      </c>
      <c r="C319" s="124">
        <v>1</v>
      </c>
      <c r="D319" s="79" t="s">
        <v>7</v>
      </c>
      <c r="E319" s="96"/>
      <c r="F319" s="69">
        <f t="shared" si="50"/>
        <v>0</v>
      </c>
    </row>
    <row r="320" spans="1:6" ht="13.5" customHeight="1" thickBot="1" x14ac:dyDescent="0.25">
      <c r="A320" s="31" t="s">
        <v>6</v>
      </c>
      <c r="B320" s="10" t="s">
        <v>12</v>
      </c>
      <c r="C320" s="124">
        <v>1</v>
      </c>
      <c r="D320" s="68" t="s">
        <v>7</v>
      </c>
      <c r="E320" s="96"/>
      <c r="F320" s="69">
        <f t="shared" si="50"/>
        <v>0</v>
      </c>
    </row>
    <row r="321" spans="1:6" ht="13.5" thickBot="1" x14ac:dyDescent="0.25">
      <c r="A321" s="8" t="s">
        <v>6</v>
      </c>
      <c r="B321" s="9" t="s">
        <v>208</v>
      </c>
      <c r="C321" s="124"/>
      <c r="D321" s="8" t="s">
        <v>6</v>
      </c>
      <c r="E321" s="9"/>
      <c r="F321" s="75">
        <f>SUM(F315:F320)</f>
        <v>0</v>
      </c>
    </row>
    <row r="322" spans="1:6" x14ac:dyDescent="0.2">
      <c r="A322" s="8"/>
      <c r="B322" s="9"/>
      <c r="C322" s="40"/>
      <c r="D322" s="8"/>
      <c r="E322" s="9"/>
      <c r="F322" s="9"/>
    </row>
    <row r="323" spans="1:6" ht="6" customHeight="1" x14ac:dyDescent="0.2">
      <c r="A323" s="14"/>
      <c r="B323" s="15"/>
      <c r="C323" s="40"/>
      <c r="D323" s="80"/>
      <c r="E323" s="81"/>
      <c r="F323" s="81"/>
    </row>
    <row r="324" spans="1:6" s="19" customFormat="1" x14ac:dyDescent="0.2">
      <c r="A324" s="16"/>
      <c r="B324" s="17" t="s">
        <v>15</v>
      </c>
      <c r="C324" s="40"/>
      <c r="D324" s="18"/>
      <c r="E324" s="82"/>
      <c r="F324" s="82"/>
    </row>
    <row r="325" spans="1:6" ht="3.75" customHeight="1" x14ac:dyDescent="0.2">
      <c r="A325" s="20"/>
      <c r="B325" s="22"/>
      <c r="C325" s="40"/>
      <c r="D325" s="72"/>
      <c r="E325" s="83"/>
      <c r="F325" s="82"/>
    </row>
    <row r="326" spans="1:6" x14ac:dyDescent="0.2">
      <c r="A326" s="20" t="s">
        <v>60</v>
      </c>
      <c r="B326" s="22" t="s">
        <v>49</v>
      </c>
      <c r="C326" s="40"/>
      <c r="D326" s="18"/>
      <c r="E326" s="82"/>
      <c r="F326" s="82"/>
    </row>
    <row r="327" spans="1:6" x14ac:dyDescent="0.2">
      <c r="A327" s="20">
        <v>2.1</v>
      </c>
      <c r="B327" s="21" t="s">
        <v>52</v>
      </c>
      <c r="C327" s="40"/>
      <c r="D327" s="84"/>
      <c r="E327" s="83"/>
      <c r="F327" s="72"/>
    </row>
    <row r="328" spans="1:6" s="39" customFormat="1" ht="12" customHeight="1" x14ac:dyDescent="0.2">
      <c r="A328" s="33" t="s">
        <v>34</v>
      </c>
      <c r="B328" s="38" t="s">
        <v>122</v>
      </c>
      <c r="C328" s="40"/>
      <c r="D328" s="85"/>
      <c r="E328" s="156" t="s">
        <v>256</v>
      </c>
      <c r="F328" s="85"/>
    </row>
    <row r="329" spans="1:6" s="39" customFormat="1" ht="12" customHeight="1" x14ac:dyDescent="0.2">
      <c r="A329" s="33" t="s">
        <v>35</v>
      </c>
      <c r="B329" s="38" t="s">
        <v>254</v>
      </c>
      <c r="C329" s="40"/>
      <c r="D329" s="85"/>
      <c r="E329" s="86">
        <f>F24</f>
        <v>0</v>
      </c>
      <c r="F329" s="85"/>
    </row>
    <row r="330" spans="1:6" s="39" customFormat="1" ht="12" customHeight="1" x14ac:dyDescent="0.2">
      <c r="A330" s="33" t="s">
        <v>36</v>
      </c>
      <c r="B330" s="38" t="s">
        <v>123</v>
      </c>
      <c r="C330" s="40"/>
      <c r="D330" s="85"/>
      <c r="E330" s="86">
        <f>F28</f>
        <v>0</v>
      </c>
      <c r="F330" s="85"/>
    </row>
    <row r="331" spans="1:6" s="39" customFormat="1" ht="12" customHeight="1" x14ac:dyDescent="0.2">
      <c r="A331" s="33" t="s">
        <v>37</v>
      </c>
      <c r="B331" s="38" t="s">
        <v>124</v>
      </c>
      <c r="C331" s="40"/>
      <c r="D331" s="85"/>
      <c r="E331" s="86">
        <f>F36</f>
        <v>0</v>
      </c>
      <c r="F331" s="85"/>
    </row>
    <row r="332" spans="1:6" s="39" customFormat="1" ht="12" customHeight="1" x14ac:dyDescent="0.2">
      <c r="A332" s="33" t="s">
        <v>45</v>
      </c>
      <c r="B332" s="38" t="s">
        <v>125</v>
      </c>
      <c r="C332" s="40"/>
      <c r="D332" s="85"/>
      <c r="E332" s="86">
        <f>F46</f>
        <v>0</v>
      </c>
      <c r="F332" s="85"/>
    </row>
    <row r="333" spans="1:6" s="39" customFormat="1" ht="12" customHeight="1" x14ac:dyDescent="0.2">
      <c r="A333" s="33" t="s">
        <v>46</v>
      </c>
      <c r="B333" s="38" t="s">
        <v>126</v>
      </c>
      <c r="C333" s="40"/>
      <c r="D333" s="85"/>
      <c r="E333" s="86">
        <f>F52</f>
        <v>0</v>
      </c>
      <c r="F333" s="85"/>
    </row>
    <row r="334" spans="1:6" s="39" customFormat="1" ht="12" customHeight="1" x14ac:dyDescent="0.2">
      <c r="A334" s="33" t="s">
        <v>121</v>
      </c>
      <c r="B334" s="38" t="s">
        <v>127</v>
      </c>
      <c r="C334" s="40"/>
      <c r="D334" s="85"/>
      <c r="E334" s="86">
        <f>F77</f>
        <v>0</v>
      </c>
      <c r="F334" s="85"/>
    </row>
    <row r="335" spans="1:6" s="39" customFormat="1" ht="12" customHeight="1" thickBot="1" x14ac:dyDescent="0.25">
      <c r="A335" s="33" t="s">
        <v>317</v>
      </c>
      <c r="B335" s="38" t="s">
        <v>128</v>
      </c>
      <c r="C335" s="40"/>
      <c r="D335" s="85"/>
      <c r="E335" s="86">
        <f>F84</f>
        <v>0</v>
      </c>
      <c r="F335" s="85"/>
    </row>
    <row r="336" spans="1:6" ht="14.1" customHeight="1" thickBot="1" x14ac:dyDescent="0.3">
      <c r="A336" s="20"/>
      <c r="B336" s="60" t="s">
        <v>43</v>
      </c>
      <c r="C336" s="40"/>
      <c r="D336" s="72"/>
      <c r="E336" s="83"/>
      <c r="F336" s="97">
        <f>SUM(E328:E335)</f>
        <v>0</v>
      </c>
    </row>
    <row r="337" spans="1:6" ht="14.1" customHeight="1" x14ac:dyDescent="0.25">
      <c r="A337" s="20"/>
      <c r="B337" s="60"/>
      <c r="C337" s="40"/>
      <c r="D337" s="84"/>
      <c r="E337" s="83"/>
      <c r="F337" s="85"/>
    </row>
    <row r="338" spans="1:6" x14ac:dyDescent="0.2">
      <c r="A338" s="20">
        <v>2.2000000000000002</v>
      </c>
      <c r="B338" s="21" t="s">
        <v>129</v>
      </c>
      <c r="C338" s="40"/>
      <c r="D338" s="84"/>
      <c r="E338" s="83"/>
      <c r="F338" s="85"/>
    </row>
    <row r="339" spans="1:6" s="39" customFormat="1" ht="12" customHeight="1" x14ac:dyDescent="0.2">
      <c r="A339" s="33" t="s">
        <v>318</v>
      </c>
      <c r="B339" s="38" t="s">
        <v>320</v>
      </c>
      <c r="C339" s="40"/>
      <c r="D339" s="85"/>
      <c r="E339" s="86">
        <f>F96</f>
        <v>0</v>
      </c>
      <c r="F339" s="85"/>
    </row>
    <row r="340" spans="1:6" s="39" customFormat="1" ht="12" customHeight="1" x14ac:dyDescent="0.2">
      <c r="A340" s="33" t="s">
        <v>284</v>
      </c>
      <c r="B340" s="38" t="s">
        <v>282</v>
      </c>
      <c r="C340" s="40"/>
      <c r="D340" s="85"/>
      <c r="E340" s="86">
        <f>F115</f>
        <v>0</v>
      </c>
      <c r="F340" s="85"/>
    </row>
    <row r="341" spans="1:6" s="39" customFormat="1" ht="12" customHeight="1" thickBot="1" x14ac:dyDescent="0.25">
      <c r="A341" s="33" t="s">
        <v>269</v>
      </c>
      <c r="B341" s="38" t="s">
        <v>286</v>
      </c>
      <c r="C341" s="40"/>
      <c r="D341" s="85"/>
      <c r="E341" s="86">
        <f>F121</f>
        <v>0</v>
      </c>
      <c r="F341" s="85"/>
    </row>
    <row r="342" spans="1:6" ht="14.1" customHeight="1" thickBot="1" x14ac:dyDescent="0.3">
      <c r="A342" s="20"/>
      <c r="B342" s="60" t="s">
        <v>319</v>
      </c>
      <c r="C342" s="40"/>
      <c r="D342" s="72"/>
      <c r="E342" s="83"/>
      <c r="F342" s="97">
        <f>SUM(E339:E341)</f>
        <v>0</v>
      </c>
    </row>
    <row r="343" spans="1:6" ht="14.1" customHeight="1" thickBot="1" x14ac:dyDescent="0.3">
      <c r="A343" s="20"/>
      <c r="B343" s="60"/>
      <c r="C343" s="40"/>
      <c r="D343" s="84"/>
      <c r="E343" s="83"/>
      <c r="F343" s="73"/>
    </row>
    <row r="344" spans="1:6" ht="13.5" thickBot="1" x14ac:dyDescent="0.25">
      <c r="A344" s="20">
        <v>2.2999999999999998</v>
      </c>
      <c r="B344" s="21" t="s">
        <v>187</v>
      </c>
      <c r="C344" s="40"/>
      <c r="D344" s="84"/>
      <c r="E344" s="83"/>
      <c r="F344" s="97">
        <f>F135</f>
        <v>0</v>
      </c>
    </row>
    <row r="345" spans="1:6" ht="14.1" customHeight="1" thickBot="1" x14ac:dyDescent="0.3">
      <c r="A345" s="20"/>
      <c r="B345" s="60"/>
      <c r="C345" s="40"/>
      <c r="D345" s="84"/>
      <c r="E345" s="83"/>
      <c r="F345" s="73"/>
    </row>
    <row r="346" spans="1:6" ht="13.5" thickBot="1" x14ac:dyDescent="0.25">
      <c r="A346" s="20">
        <v>2.4</v>
      </c>
      <c r="B346" s="21" t="s">
        <v>325</v>
      </c>
      <c r="C346" s="40"/>
      <c r="D346" s="84"/>
      <c r="E346" s="83"/>
      <c r="F346" s="97">
        <f>F144</f>
        <v>0</v>
      </c>
    </row>
    <row r="347" spans="1:6" x14ac:dyDescent="0.2">
      <c r="A347" s="20"/>
      <c r="B347" s="21"/>
      <c r="C347" s="40"/>
      <c r="D347" s="84"/>
      <c r="E347" s="83"/>
      <c r="F347" s="72"/>
    </row>
    <row r="348" spans="1:6" x14ac:dyDescent="0.2">
      <c r="A348" s="20">
        <v>2.5</v>
      </c>
      <c r="B348" s="21" t="s">
        <v>130</v>
      </c>
      <c r="C348" s="40"/>
      <c r="D348" s="84"/>
      <c r="E348" s="83"/>
      <c r="F348" s="72"/>
    </row>
    <row r="349" spans="1:6" s="39" customFormat="1" ht="12" customHeight="1" x14ac:dyDescent="0.2">
      <c r="A349" s="33" t="s">
        <v>38</v>
      </c>
      <c r="B349" s="38" t="s">
        <v>131</v>
      </c>
      <c r="C349" s="40"/>
      <c r="D349" s="85"/>
      <c r="E349" s="86">
        <f>F155</f>
        <v>0</v>
      </c>
      <c r="F349" s="85"/>
    </row>
    <row r="350" spans="1:6" s="39" customFormat="1" ht="12" customHeight="1" thickBot="1" x14ac:dyDescent="0.25">
      <c r="A350" s="33" t="s">
        <v>39</v>
      </c>
      <c r="B350" s="38" t="s">
        <v>130</v>
      </c>
      <c r="C350" s="40"/>
      <c r="D350" s="85"/>
      <c r="E350" s="86">
        <f>F171</f>
        <v>0</v>
      </c>
      <c r="F350" s="85"/>
    </row>
    <row r="351" spans="1:6" ht="14.1" customHeight="1" thickBot="1" x14ac:dyDescent="0.3">
      <c r="A351" s="20"/>
      <c r="B351" s="60" t="s">
        <v>44</v>
      </c>
      <c r="C351" s="40"/>
      <c r="D351" s="72"/>
      <c r="E351" s="83"/>
      <c r="F351" s="97">
        <f>SUM(E349:E350)</f>
        <v>0</v>
      </c>
    </row>
    <row r="352" spans="1:6" s="39" customFormat="1" ht="12" customHeight="1" x14ac:dyDescent="0.2">
      <c r="A352" s="33"/>
      <c r="B352" s="38"/>
      <c r="C352" s="40"/>
      <c r="D352" s="130"/>
      <c r="E352" s="129"/>
      <c r="F352" s="85"/>
    </row>
    <row r="353" spans="1:6" x14ac:dyDescent="0.2">
      <c r="A353" s="20">
        <v>2.6</v>
      </c>
      <c r="B353" s="21" t="s">
        <v>132</v>
      </c>
      <c r="C353" s="40"/>
      <c r="D353" s="84"/>
      <c r="E353" s="83"/>
      <c r="F353" s="72"/>
    </row>
    <row r="354" spans="1:6" s="39" customFormat="1" ht="12" customHeight="1" x14ac:dyDescent="0.2">
      <c r="A354" s="33" t="s">
        <v>228</v>
      </c>
      <c r="B354" s="38" t="s">
        <v>133</v>
      </c>
      <c r="C354" s="40"/>
      <c r="D354" s="85"/>
      <c r="E354" s="86">
        <f>F185</f>
        <v>0</v>
      </c>
      <c r="F354" s="85"/>
    </row>
    <row r="355" spans="1:6" s="39" customFormat="1" ht="12" customHeight="1" thickBot="1" x14ac:dyDescent="0.25">
      <c r="A355" s="33" t="s">
        <v>229</v>
      </c>
      <c r="B355" s="38" t="s">
        <v>134</v>
      </c>
      <c r="C355" s="40"/>
      <c r="D355" s="85"/>
      <c r="E355" s="86">
        <f>F191</f>
        <v>0</v>
      </c>
      <c r="F355" s="85"/>
    </row>
    <row r="356" spans="1:6" ht="14.1" customHeight="1" thickBot="1" x14ac:dyDescent="0.3">
      <c r="A356" s="20"/>
      <c r="B356" s="60" t="s">
        <v>235</v>
      </c>
      <c r="C356" s="40"/>
      <c r="D356" s="72"/>
      <c r="E356" s="83"/>
      <c r="F356" s="97">
        <f>SUM(E354:E355)</f>
        <v>0</v>
      </c>
    </row>
    <row r="357" spans="1:6" ht="14.1" customHeight="1" thickBot="1" x14ac:dyDescent="0.3">
      <c r="A357" s="20"/>
      <c r="B357" s="60"/>
      <c r="C357" s="40"/>
      <c r="D357" s="84"/>
      <c r="E357" s="83"/>
      <c r="F357" s="73"/>
    </row>
    <row r="358" spans="1:6" ht="13.5" thickBot="1" x14ac:dyDescent="0.25">
      <c r="A358" s="20">
        <v>2.7</v>
      </c>
      <c r="B358" s="21" t="s">
        <v>27</v>
      </c>
      <c r="C358" s="40"/>
      <c r="D358" s="84"/>
      <c r="E358" s="83"/>
      <c r="F358" s="97">
        <f>F221</f>
        <v>0</v>
      </c>
    </row>
    <row r="359" spans="1:6" ht="14.1" customHeight="1" thickBot="1" x14ac:dyDescent="0.3">
      <c r="A359" s="20"/>
      <c r="B359" s="60"/>
      <c r="C359" s="40"/>
      <c r="D359" s="84"/>
      <c r="E359" s="83"/>
    </row>
    <row r="360" spans="1:6" ht="13.5" thickBot="1" x14ac:dyDescent="0.25">
      <c r="A360" s="20">
        <v>2.8</v>
      </c>
      <c r="B360" s="21" t="s">
        <v>29</v>
      </c>
      <c r="C360" s="40"/>
      <c r="D360" s="84"/>
      <c r="E360" s="83"/>
      <c r="F360" s="97">
        <f>F230</f>
        <v>0</v>
      </c>
    </row>
    <row r="361" spans="1:6" x14ac:dyDescent="0.2">
      <c r="A361" s="20"/>
      <c r="B361" s="21"/>
      <c r="C361" s="40"/>
      <c r="D361" s="84"/>
      <c r="E361" s="83"/>
      <c r="F361" s="72"/>
    </row>
    <row r="362" spans="1:6" x14ac:dyDescent="0.2">
      <c r="A362" s="20" t="s">
        <v>61</v>
      </c>
      <c r="B362" s="22" t="s">
        <v>62</v>
      </c>
      <c r="C362" s="40"/>
      <c r="D362" s="18"/>
      <c r="E362" s="82"/>
      <c r="F362" s="82"/>
    </row>
    <row r="363" spans="1:6" x14ac:dyDescent="0.2">
      <c r="A363" s="20">
        <v>2.9</v>
      </c>
      <c r="B363" s="21" t="s">
        <v>53</v>
      </c>
      <c r="C363" s="40"/>
      <c r="D363" s="84"/>
      <c r="E363" s="83"/>
      <c r="F363" s="89"/>
    </row>
    <row r="364" spans="1:6" s="39" customFormat="1" x14ac:dyDescent="0.2">
      <c r="A364" s="33" t="s">
        <v>135</v>
      </c>
      <c r="B364" s="38" t="s">
        <v>54</v>
      </c>
      <c r="C364" s="40"/>
      <c r="D364" s="85"/>
      <c r="E364" s="86">
        <f>F242</f>
        <v>0</v>
      </c>
      <c r="F364" s="85"/>
    </row>
    <row r="365" spans="1:6" s="39" customFormat="1" ht="12" customHeight="1" x14ac:dyDescent="0.2">
      <c r="A365" s="33" t="s">
        <v>136</v>
      </c>
      <c r="B365" s="38" t="s">
        <v>55</v>
      </c>
      <c r="C365" s="40"/>
      <c r="D365" s="85"/>
      <c r="E365" s="86">
        <f>F248</f>
        <v>0</v>
      </c>
      <c r="F365" s="85"/>
    </row>
    <row r="366" spans="1:6" s="39" customFormat="1" ht="12" customHeight="1" thickBot="1" x14ac:dyDescent="0.25">
      <c r="A366" s="33" t="s">
        <v>199</v>
      </c>
      <c r="B366" s="38" t="s">
        <v>56</v>
      </c>
      <c r="C366" s="40"/>
      <c r="D366" s="85"/>
      <c r="E366" s="86">
        <f>F261</f>
        <v>0</v>
      </c>
      <c r="F366" s="87"/>
    </row>
    <row r="367" spans="1:6" ht="14.1" customHeight="1" thickBot="1" x14ac:dyDescent="0.3">
      <c r="A367" s="20"/>
      <c r="B367" s="60" t="s">
        <v>181</v>
      </c>
      <c r="C367" s="40"/>
      <c r="D367" s="72"/>
      <c r="E367" s="83"/>
      <c r="F367" s="88">
        <f>F263</f>
        <v>0</v>
      </c>
    </row>
    <row r="368" spans="1:6" ht="16.5" thickBot="1" x14ac:dyDescent="0.3">
      <c r="A368" s="20"/>
      <c r="B368" s="60"/>
      <c r="C368" s="40"/>
      <c r="D368" s="84"/>
      <c r="E368" s="83"/>
      <c r="F368" s="73"/>
    </row>
    <row r="369" spans="1:6" ht="13.5" thickBot="1" x14ac:dyDescent="0.25">
      <c r="A369" s="55" t="s">
        <v>137</v>
      </c>
      <c r="B369" s="21" t="s">
        <v>57</v>
      </c>
      <c r="C369" s="40"/>
      <c r="D369" s="84"/>
      <c r="E369" s="83"/>
      <c r="F369" s="97">
        <f>F268</f>
        <v>0</v>
      </c>
    </row>
    <row r="370" spans="1:6" ht="15.75" customHeight="1" x14ac:dyDescent="0.2">
      <c r="A370" s="20"/>
      <c r="B370" s="22"/>
      <c r="C370" s="40"/>
      <c r="D370" s="72"/>
      <c r="E370" s="83"/>
      <c r="F370" s="85"/>
    </row>
    <row r="371" spans="1:6" x14ac:dyDescent="0.2">
      <c r="A371" s="55">
        <v>2.11</v>
      </c>
      <c r="B371" s="21" t="s">
        <v>58</v>
      </c>
      <c r="C371" s="40"/>
      <c r="D371" s="84"/>
      <c r="E371" s="83"/>
      <c r="F371" s="85"/>
    </row>
    <row r="372" spans="1:6" s="39" customFormat="1" ht="12" customHeight="1" x14ac:dyDescent="0.2">
      <c r="A372" s="33" t="s">
        <v>234</v>
      </c>
      <c r="B372" s="38" t="s">
        <v>103</v>
      </c>
      <c r="C372" s="40"/>
      <c r="D372" s="85"/>
      <c r="E372" s="86">
        <f>F285</f>
        <v>0</v>
      </c>
      <c r="F372" s="85"/>
    </row>
    <row r="373" spans="1:6" s="39" customFormat="1" ht="12" customHeight="1" thickBot="1" x14ac:dyDescent="0.25">
      <c r="A373" s="33" t="s">
        <v>237</v>
      </c>
      <c r="B373" s="38" t="s">
        <v>118</v>
      </c>
      <c r="C373" s="40"/>
      <c r="D373" s="85"/>
      <c r="E373" s="86">
        <f>F306</f>
        <v>0</v>
      </c>
      <c r="F373" s="85"/>
    </row>
    <row r="374" spans="1:6" ht="14.1" customHeight="1" thickBot="1" x14ac:dyDescent="0.3">
      <c r="A374" s="20"/>
      <c r="B374" s="60" t="s">
        <v>236</v>
      </c>
      <c r="C374" s="40"/>
      <c r="D374" s="72"/>
      <c r="E374" s="83"/>
      <c r="F374" s="97">
        <f>F308</f>
        <v>0</v>
      </c>
    </row>
    <row r="375" spans="1:6" ht="13.5" thickBot="1" x14ac:dyDescent="0.25">
      <c r="A375" s="20"/>
      <c r="B375" s="22"/>
      <c r="C375" s="40"/>
      <c r="D375" s="72"/>
      <c r="E375" s="83"/>
      <c r="F375" s="82"/>
    </row>
    <row r="376" spans="1:6" ht="13.5" thickBot="1" x14ac:dyDescent="0.25">
      <c r="A376" s="55">
        <v>2.12</v>
      </c>
      <c r="B376" s="21" t="s">
        <v>59</v>
      </c>
      <c r="C376" s="40"/>
      <c r="D376" s="84"/>
      <c r="E376" s="83"/>
      <c r="F376" s="97">
        <f>F313</f>
        <v>0</v>
      </c>
    </row>
    <row r="377" spans="1:6" ht="13.5" thickBot="1" x14ac:dyDescent="0.25">
      <c r="A377" s="20"/>
      <c r="B377" s="22"/>
      <c r="C377" s="40"/>
      <c r="D377" s="72"/>
      <c r="E377" s="83"/>
      <c r="F377" s="87"/>
    </row>
    <row r="378" spans="1:6" ht="13.5" thickBot="1" x14ac:dyDescent="0.25">
      <c r="A378" s="55">
        <v>2.13</v>
      </c>
      <c r="B378" s="21" t="s">
        <v>29</v>
      </c>
      <c r="C378" s="40"/>
      <c r="D378" s="84"/>
      <c r="E378" s="83"/>
      <c r="F378" s="88">
        <f>F321</f>
        <v>0</v>
      </c>
    </row>
    <row r="379" spans="1:6" x14ac:dyDescent="0.2">
      <c r="A379" s="20"/>
      <c r="B379" s="22"/>
      <c r="C379" s="40"/>
      <c r="D379" s="72"/>
      <c r="E379" s="83"/>
      <c r="F379" s="128"/>
    </row>
    <row r="380" spans="1:6" ht="4.5" customHeight="1" thickBot="1" x14ac:dyDescent="0.25">
      <c r="A380" s="20"/>
      <c r="B380" s="23"/>
      <c r="C380" s="40"/>
      <c r="D380" s="72"/>
      <c r="E380" s="73"/>
      <c r="F380" s="72"/>
    </row>
    <row r="381" spans="1:6" ht="18" customHeight="1" thickBot="1" x14ac:dyDescent="0.4">
      <c r="A381" s="24" t="s">
        <v>63</v>
      </c>
      <c r="B381" s="25"/>
      <c r="C381" s="90"/>
      <c r="D381" s="118" t="s">
        <v>16</v>
      </c>
      <c r="E381" s="119"/>
      <c r="F381" s="121">
        <f>SUM(F336:F379)</f>
        <v>0</v>
      </c>
    </row>
    <row r="382" spans="1:6" ht="18" customHeight="1" thickBot="1" x14ac:dyDescent="0.25">
      <c r="A382" s="56"/>
      <c r="B382" s="26"/>
      <c r="C382" s="26"/>
      <c r="D382" s="120" t="s">
        <v>25</v>
      </c>
      <c r="E382" s="119"/>
      <c r="F382" s="122">
        <f>+F381*20%</f>
        <v>0</v>
      </c>
    </row>
    <row r="383" spans="1:6" ht="18" customHeight="1" x14ac:dyDescent="0.2">
      <c r="A383" s="27"/>
      <c r="B383" s="28"/>
      <c r="C383" s="28"/>
      <c r="D383" s="91" t="s">
        <v>17</v>
      </c>
      <c r="E383" s="92"/>
      <c r="F383" s="98">
        <f>+F381+F382</f>
        <v>0</v>
      </c>
    </row>
    <row r="384" spans="1:6" ht="12.75" customHeight="1" x14ac:dyDescent="0.2">
      <c r="A384" s="13"/>
      <c r="B384" s="12"/>
      <c r="C384" s="13"/>
      <c r="D384" s="13"/>
      <c r="E384" s="93"/>
      <c r="F384" s="77"/>
    </row>
    <row r="385" spans="1:6" ht="12.75" customHeight="1" x14ac:dyDescent="0.2">
      <c r="A385" s="13"/>
      <c r="B385" s="12"/>
      <c r="C385" s="13"/>
      <c r="D385" s="13"/>
      <c r="E385" s="93"/>
      <c r="F385" s="77"/>
    </row>
    <row r="386" spans="1:6" ht="12.75" customHeight="1" x14ac:dyDescent="0.2">
      <c r="A386" s="13"/>
      <c r="B386" s="12"/>
      <c r="C386" s="13"/>
      <c r="D386" s="13"/>
      <c r="E386" s="93"/>
      <c r="F386" s="77"/>
    </row>
    <row r="387" spans="1:6" ht="12.75" customHeight="1" x14ac:dyDescent="0.2">
      <c r="A387" s="13"/>
      <c r="B387" s="12"/>
      <c r="C387" s="13"/>
      <c r="D387" s="13"/>
      <c r="E387" s="93"/>
      <c r="F387" s="77"/>
    </row>
    <row r="388" spans="1:6" ht="12.75" customHeight="1" x14ac:dyDescent="0.2">
      <c r="A388" s="13"/>
      <c r="B388" s="12"/>
      <c r="C388" s="13"/>
      <c r="D388" s="13"/>
      <c r="E388" s="93"/>
      <c r="F388" s="77"/>
    </row>
    <row r="389" spans="1:6" ht="12.75" customHeight="1" x14ac:dyDescent="0.2">
      <c r="A389" s="13"/>
      <c r="B389" s="12"/>
      <c r="C389" s="13"/>
      <c r="D389" s="13"/>
      <c r="E389" s="93"/>
      <c r="F389" s="77"/>
    </row>
    <row r="390" spans="1:6" ht="12.75" customHeight="1" x14ac:dyDescent="0.2">
      <c r="A390" s="13"/>
      <c r="B390" s="12"/>
      <c r="C390" s="13"/>
      <c r="D390" s="13"/>
      <c r="E390" s="93"/>
      <c r="F390" s="77"/>
    </row>
    <row r="391" spans="1:6" ht="12.75" customHeight="1" x14ac:dyDescent="0.2">
      <c r="A391" s="13"/>
      <c r="B391" s="12"/>
      <c r="C391" s="13"/>
      <c r="D391" s="13"/>
      <c r="E391" s="93"/>
      <c r="F391" s="77"/>
    </row>
    <row r="392" spans="1:6" ht="12.75" customHeight="1" x14ac:dyDescent="0.2">
      <c r="A392" s="13"/>
      <c r="B392" s="12"/>
      <c r="C392" s="13"/>
      <c r="D392" s="13"/>
      <c r="E392" s="93"/>
      <c r="F392" s="77"/>
    </row>
    <row r="393" spans="1:6" ht="12.75" customHeight="1" x14ac:dyDescent="0.2">
      <c r="A393" s="13"/>
      <c r="B393" s="12"/>
      <c r="C393" s="13"/>
      <c r="D393" s="13"/>
      <c r="E393" s="93"/>
      <c r="F393" s="77"/>
    </row>
    <row r="394" spans="1:6" ht="12.75" customHeight="1" x14ac:dyDescent="0.2">
      <c r="A394" s="13"/>
      <c r="B394" s="12"/>
      <c r="C394" s="13"/>
      <c r="D394" s="13"/>
      <c r="E394" s="93"/>
      <c r="F394" s="77"/>
    </row>
    <row r="395" spans="1:6" ht="12.75" customHeight="1" x14ac:dyDescent="0.2">
      <c r="A395" s="13"/>
      <c r="B395" s="12"/>
      <c r="C395" s="13"/>
      <c r="D395" s="13"/>
      <c r="E395" s="93"/>
      <c r="F395" s="77"/>
    </row>
    <row r="396" spans="1:6" ht="12.75" customHeight="1" x14ac:dyDescent="0.2">
      <c r="A396" s="13"/>
      <c r="B396" s="12"/>
      <c r="C396" s="13"/>
      <c r="D396" s="13"/>
      <c r="E396" s="93"/>
      <c r="F396" s="77"/>
    </row>
    <row r="397" spans="1:6" ht="12.75" customHeight="1" x14ac:dyDescent="0.2">
      <c r="A397" s="13"/>
      <c r="B397" s="12"/>
      <c r="C397" s="13"/>
      <c r="D397" s="13"/>
      <c r="E397" s="93"/>
      <c r="F397" s="77"/>
    </row>
    <row r="398" spans="1:6" ht="12.75" customHeight="1" x14ac:dyDescent="0.2">
      <c r="A398" s="13"/>
      <c r="B398" s="12"/>
      <c r="C398" s="13"/>
      <c r="D398" s="13"/>
      <c r="E398" s="93"/>
      <c r="F398" s="77"/>
    </row>
    <row r="399" spans="1:6" ht="12.75" customHeight="1" x14ac:dyDescent="0.2">
      <c r="A399" s="13"/>
      <c r="B399" s="12"/>
      <c r="C399" s="13"/>
      <c r="D399" s="13"/>
      <c r="E399" s="93"/>
      <c r="F399" s="77"/>
    </row>
    <row r="400" spans="1:6" ht="12.75" customHeight="1" x14ac:dyDescent="0.2">
      <c r="A400" s="13"/>
      <c r="B400" s="12"/>
      <c r="C400" s="13"/>
      <c r="D400" s="13"/>
      <c r="E400" s="93"/>
      <c r="F400" s="77"/>
    </row>
    <row r="401" spans="1:6" ht="12.75" customHeight="1" x14ac:dyDescent="0.2">
      <c r="A401" s="13"/>
      <c r="B401" s="12"/>
      <c r="C401" s="13"/>
      <c r="D401" s="13"/>
      <c r="E401" s="93"/>
      <c r="F401" s="77"/>
    </row>
    <row r="402" spans="1:6" ht="12.75" customHeight="1" x14ac:dyDescent="0.2">
      <c r="A402" s="13"/>
      <c r="B402" s="12"/>
      <c r="C402" s="13"/>
      <c r="D402" s="13"/>
      <c r="E402" s="93"/>
      <c r="F402" s="77"/>
    </row>
    <row r="403" spans="1:6" ht="12.75" customHeight="1" x14ac:dyDescent="0.2">
      <c r="A403" s="13"/>
      <c r="B403" s="12"/>
      <c r="C403" s="13"/>
      <c r="D403" s="13"/>
      <c r="E403" s="93"/>
      <c r="F403" s="77"/>
    </row>
    <row r="404" spans="1:6" ht="12.75" customHeight="1" x14ac:dyDescent="0.2">
      <c r="A404" s="13"/>
      <c r="B404" s="12"/>
      <c r="C404" s="13"/>
      <c r="D404" s="13"/>
      <c r="E404" s="93"/>
      <c r="F404" s="77"/>
    </row>
    <row r="405" spans="1:6" ht="12.75" customHeight="1" x14ac:dyDescent="0.2">
      <c r="A405" s="13"/>
      <c r="B405" s="12"/>
      <c r="C405" s="13"/>
      <c r="D405" s="13"/>
      <c r="E405" s="93"/>
      <c r="F405" s="77"/>
    </row>
    <row r="406" spans="1:6" ht="12.75" customHeight="1" x14ac:dyDescent="0.2">
      <c r="A406" s="13"/>
      <c r="B406" s="12"/>
      <c r="C406" s="13"/>
      <c r="D406" s="13"/>
      <c r="E406" s="93"/>
      <c r="F406" s="77"/>
    </row>
    <row r="407" spans="1:6" ht="12.75" customHeight="1" x14ac:dyDescent="0.2">
      <c r="A407" s="13"/>
      <c r="B407" s="12"/>
      <c r="C407" s="13"/>
      <c r="D407" s="13"/>
      <c r="E407" s="93"/>
      <c r="F407" s="77"/>
    </row>
    <row r="408" spans="1:6" ht="12.75" customHeight="1" x14ac:dyDescent="0.2">
      <c r="A408" s="13"/>
      <c r="B408" s="12"/>
      <c r="C408" s="13"/>
      <c r="D408" s="13"/>
      <c r="E408" s="93"/>
      <c r="F408" s="77"/>
    </row>
    <row r="409" spans="1:6" ht="12.75" customHeight="1" x14ac:dyDescent="0.2">
      <c r="A409" s="13"/>
      <c r="B409" s="12"/>
      <c r="C409" s="13"/>
      <c r="D409" s="13"/>
      <c r="E409" s="93"/>
      <c r="F409" s="77"/>
    </row>
    <row r="410" spans="1:6" ht="12.75" customHeight="1" x14ac:dyDescent="0.2">
      <c r="A410" s="13"/>
      <c r="B410" s="12"/>
      <c r="C410" s="13"/>
      <c r="D410" s="13"/>
      <c r="E410" s="93"/>
      <c r="F410" s="77"/>
    </row>
    <row r="411" spans="1:6" ht="12.75" customHeight="1" x14ac:dyDescent="0.2">
      <c r="A411" s="13"/>
      <c r="B411" s="12"/>
      <c r="C411" s="13"/>
      <c r="D411" s="13"/>
      <c r="E411" s="93"/>
      <c r="F411" s="77"/>
    </row>
    <row r="412" spans="1:6" ht="12.75" customHeight="1" x14ac:dyDescent="0.2">
      <c r="A412" s="13"/>
      <c r="B412" s="12"/>
      <c r="C412" s="13"/>
      <c r="D412" s="13"/>
      <c r="E412" s="93"/>
      <c r="F412" s="77"/>
    </row>
    <row r="413" spans="1:6" ht="12.75" customHeight="1" x14ac:dyDescent="0.2">
      <c r="A413" s="13"/>
      <c r="B413" s="12"/>
      <c r="C413" s="13"/>
      <c r="D413" s="13"/>
      <c r="E413" s="93"/>
      <c r="F413" s="77"/>
    </row>
    <row r="414" spans="1:6" ht="12.75" customHeight="1" x14ac:dyDescent="0.2">
      <c r="A414" s="13"/>
      <c r="B414" s="12"/>
      <c r="C414" s="13"/>
      <c r="D414" s="13"/>
      <c r="E414" s="93"/>
      <c r="F414" s="77"/>
    </row>
    <row r="415" spans="1:6" ht="12.75" customHeight="1" x14ac:dyDescent="0.2">
      <c r="A415" s="13"/>
      <c r="B415" s="12"/>
      <c r="C415" s="13"/>
      <c r="D415" s="13"/>
      <c r="E415" s="93"/>
      <c r="F415" s="77"/>
    </row>
    <row r="416" spans="1:6" ht="12.75" customHeight="1" x14ac:dyDescent="0.2">
      <c r="A416" s="13"/>
      <c r="B416" s="12"/>
      <c r="C416" s="13"/>
      <c r="D416" s="13"/>
      <c r="E416" s="93"/>
      <c r="F416" s="77"/>
    </row>
    <row r="417" spans="1:6" ht="12.75" customHeight="1" x14ac:dyDescent="0.2">
      <c r="A417" s="13"/>
      <c r="B417" s="12"/>
      <c r="C417" s="13"/>
      <c r="D417" s="13"/>
      <c r="E417" s="93"/>
      <c r="F417" s="77"/>
    </row>
    <row r="418" spans="1:6" ht="12.75" customHeight="1" x14ac:dyDescent="0.2">
      <c r="A418" s="13"/>
      <c r="B418" s="12"/>
      <c r="C418" s="13"/>
      <c r="D418" s="13"/>
      <c r="E418" s="93"/>
      <c r="F418" s="77"/>
    </row>
    <row r="419" spans="1:6" ht="12.75" customHeight="1" x14ac:dyDescent="0.2">
      <c r="A419" s="13"/>
      <c r="B419" s="12"/>
      <c r="C419" s="13"/>
      <c r="D419" s="13"/>
      <c r="E419" s="93"/>
      <c r="F419" s="77"/>
    </row>
    <row r="420" spans="1:6" ht="12.75" customHeight="1" x14ac:dyDescent="0.2">
      <c r="A420" s="13"/>
      <c r="B420" s="12"/>
      <c r="C420" s="13"/>
      <c r="D420" s="13"/>
      <c r="E420" s="93"/>
      <c r="F420" s="77"/>
    </row>
    <row r="421" spans="1:6" ht="12.75" customHeight="1" x14ac:dyDescent="0.2">
      <c r="A421" s="13"/>
      <c r="B421" s="12"/>
      <c r="C421" s="13"/>
      <c r="D421" s="13"/>
      <c r="E421" s="93"/>
      <c r="F421" s="77"/>
    </row>
    <row r="422" spans="1:6" ht="12.75" customHeight="1" x14ac:dyDescent="0.2">
      <c r="A422" s="13"/>
      <c r="B422" s="12"/>
      <c r="C422" s="13"/>
      <c r="D422" s="13"/>
      <c r="E422" s="93"/>
      <c r="F422" s="77"/>
    </row>
    <row r="423" spans="1:6" ht="12.75" customHeight="1" x14ac:dyDescent="0.2">
      <c r="A423" s="13"/>
      <c r="B423" s="12"/>
      <c r="C423" s="13"/>
      <c r="D423" s="13"/>
      <c r="E423" s="93"/>
      <c r="F423" s="77"/>
    </row>
    <row r="424" spans="1:6" ht="12.75" customHeight="1" x14ac:dyDescent="0.2">
      <c r="A424" s="13"/>
      <c r="B424" s="12"/>
      <c r="C424" s="13"/>
      <c r="D424" s="13"/>
      <c r="E424" s="93"/>
      <c r="F424" s="77"/>
    </row>
    <row r="425" spans="1:6" ht="12.75" customHeight="1" x14ac:dyDescent="0.2">
      <c r="A425" s="13"/>
      <c r="B425" s="12"/>
      <c r="C425" s="13"/>
      <c r="D425" s="13"/>
      <c r="E425" s="93"/>
      <c r="F425" s="77"/>
    </row>
    <row r="426" spans="1:6" ht="12.75" customHeight="1" x14ac:dyDescent="0.2">
      <c r="A426" s="13"/>
      <c r="B426" s="12"/>
      <c r="C426" s="13"/>
      <c r="D426" s="13"/>
      <c r="E426" s="93"/>
      <c r="F426" s="77"/>
    </row>
    <row r="427" spans="1:6" ht="12.75" customHeight="1" x14ac:dyDescent="0.2">
      <c r="A427" s="13"/>
      <c r="B427" s="12"/>
      <c r="C427" s="13"/>
      <c r="D427" s="13"/>
      <c r="E427" s="93"/>
      <c r="F427" s="77"/>
    </row>
    <row r="428" spans="1:6" ht="12.75" customHeight="1" x14ac:dyDescent="0.2">
      <c r="A428" s="13"/>
      <c r="B428" s="12"/>
      <c r="C428" s="13"/>
      <c r="D428" s="13"/>
      <c r="E428" s="93"/>
      <c r="F428" s="77"/>
    </row>
    <row r="429" spans="1:6" ht="12.75" customHeight="1" x14ac:dyDescent="0.2">
      <c r="A429" s="13"/>
      <c r="B429" s="12"/>
      <c r="C429" s="13"/>
      <c r="D429" s="13"/>
      <c r="E429" s="93"/>
      <c r="F429" s="77"/>
    </row>
    <row r="430" spans="1:6" ht="12.75" customHeight="1" x14ac:dyDescent="0.2">
      <c r="A430" s="13"/>
      <c r="B430" s="12"/>
      <c r="C430" s="13"/>
      <c r="D430" s="13"/>
      <c r="E430" s="93"/>
      <c r="F430" s="77"/>
    </row>
    <row r="431" spans="1:6" ht="12.75" customHeight="1" x14ac:dyDescent="0.2">
      <c r="A431" s="13"/>
      <c r="B431" s="12"/>
      <c r="C431" s="13"/>
      <c r="D431" s="13"/>
      <c r="E431" s="93"/>
      <c r="F431" s="77"/>
    </row>
    <row r="432" spans="1:6" ht="12.75" customHeight="1" x14ac:dyDescent="0.2">
      <c r="A432" s="13"/>
      <c r="B432" s="12"/>
      <c r="C432" s="13"/>
      <c r="D432" s="13"/>
      <c r="E432" s="93"/>
      <c r="F432" s="77"/>
    </row>
    <row r="433" spans="1:6" ht="12.75" customHeight="1" x14ac:dyDescent="0.2">
      <c r="A433" s="13"/>
      <c r="B433" s="12"/>
      <c r="C433" s="13"/>
      <c r="D433" s="13"/>
      <c r="E433" s="93"/>
      <c r="F433" s="77"/>
    </row>
    <row r="434" spans="1:6" ht="12.75" customHeight="1" x14ac:dyDescent="0.2">
      <c r="A434" s="13"/>
      <c r="B434" s="12"/>
      <c r="C434" s="13"/>
      <c r="D434" s="13"/>
      <c r="E434" s="93"/>
      <c r="F434" s="77"/>
    </row>
    <row r="435" spans="1:6" ht="12.75" customHeight="1" x14ac:dyDescent="0.2">
      <c r="A435" s="13"/>
      <c r="B435" s="12"/>
      <c r="C435" s="13"/>
      <c r="D435" s="13"/>
      <c r="E435" s="93"/>
      <c r="F435" s="77"/>
    </row>
    <row r="436" spans="1:6" ht="12.75" customHeight="1" x14ac:dyDescent="0.2">
      <c r="A436" s="13"/>
      <c r="B436" s="12"/>
      <c r="C436" s="13"/>
      <c r="D436" s="13"/>
      <c r="E436" s="93"/>
      <c r="F436" s="77"/>
    </row>
    <row r="437" spans="1:6" ht="12.75" customHeight="1" x14ac:dyDescent="0.2">
      <c r="A437" s="13"/>
      <c r="B437" s="12"/>
      <c r="C437" s="13"/>
      <c r="D437" s="13"/>
      <c r="E437" s="93"/>
      <c r="F437" s="77"/>
    </row>
    <row r="438" spans="1:6" ht="12.75" customHeight="1" x14ac:dyDescent="0.2">
      <c r="A438" s="13"/>
      <c r="B438" s="12"/>
      <c r="C438" s="13"/>
      <c r="D438" s="13"/>
      <c r="E438" s="93"/>
      <c r="F438" s="77"/>
    </row>
    <row r="439" spans="1:6" ht="12.75" customHeight="1" x14ac:dyDescent="0.2">
      <c r="A439" s="13"/>
      <c r="B439" s="12"/>
      <c r="C439" s="13"/>
      <c r="D439" s="13"/>
      <c r="E439" s="93"/>
      <c r="F439" s="77"/>
    </row>
    <row r="440" spans="1:6" ht="12.75" customHeight="1" x14ac:dyDescent="0.2">
      <c r="A440" s="13"/>
      <c r="B440" s="12"/>
      <c r="C440" s="13"/>
      <c r="D440" s="13"/>
      <c r="E440" s="93"/>
      <c r="F440" s="77"/>
    </row>
    <row r="441" spans="1:6" ht="12.75" customHeight="1" x14ac:dyDescent="0.2">
      <c r="A441" s="13"/>
      <c r="B441" s="12"/>
      <c r="C441" s="13"/>
      <c r="D441" s="13"/>
      <c r="E441" s="93"/>
      <c r="F441" s="77"/>
    </row>
    <row r="442" spans="1:6" ht="12.75" customHeight="1" x14ac:dyDescent="0.2">
      <c r="A442" s="13"/>
      <c r="B442" s="12"/>
      <c r="C442" s="13"/>
      <c r="D442" s="13"/>
      <c r="E442" s="93"/>
      <c r="F442" s="77"/>
    </row>
    <row r="443" spans="1:6" ht="12.75" customHeight="1" x14ac:dyDescent="0.2">
      <c r="A443" s="13"/>
      <c r="B443" s="12"/>
      <c r="C443" s="13"/>
      <c r="D443" s="13"/>
      <c r="E443" s="93"/>
      <c r="F443" s="77"/>
    </row>
    <row r="444" spans="1:6" ht="12.75" customHeight="1" x14ac:dyDescent="0.2">
      <c r="A444" s="13"/>
      <c r="B444" s="12"/>
      <c r="C444" s="13"/>
      <c r="D444" s="13"/>
      <c r="E444" s="93"/>
      <c r="F444" s="77"/>
    </row>
    <row r="445" spans="1:6" ht="12.75" customHeight="1" x14ac:dyDescent="0.2">
      <c r="A445" s="13"/>
      <c r="B445" s="12"/>
      <c r="C445" s="13"/>
      <c r="D445" s="13"/>
      <c r="E445" s="93"/>
      <c r="F445" s="77"/>
    </row>
    <row r="446" spans="1:6" ht="12.75" customHeight="1" x14ac:dyDescent="0.2">
      <c r="A446" s="13"/>
      <c r="B446" s="12"/>
      <c r="C446" s="13"/>
      <c r="D446" s="13"/>
      <c r="E446" s="93"/>
      <c r="F446" s="77"/>
    </row>
    <row r="447" spans="1:6" ht="12.75" customHeight="1" x14ac:dyDescent="0.2">
      <c r="A447" s="13"/>
      <c r="B447" s="12"/>
      <c r="C447" s="13"/>
      <c r="D447" s="13"/>
      <c r="E447" s="93"/>
      <c r="F447" s="77"/>
    </row>
    <row r="448" spans="1:6" ht="12.75" customHeight="1" x14ac:dyDescent="0.2">
      <c r="A448" s="13"/>
      <c r="B448" s="12"/>
      <c r="C448" s="13"/>
      <c r="D448" s="13"/>
      <c r="E448" s="93"/>
      <c r="F448" s="77"/>
    </row>
    <row r="449" spans="1:6" ht="12.75" customHeight="1" x14ac:dyDescent="0.2">
      <c r="A449" s="13"/>
      <c r="B449" s="12"/>
      <c r="C449" s="13"/>
      <c r="D449" s="13"/>
      <c r="E449" s="93"/>
      <c r="F449" s="77"/>
    </row>
    <row r="450" spans="1:6" ht="12.75" customHeight="1" x14ac:dyDescent="0.2">
      <c r="A450" s="13"/>
      <c r="B450" s="12"/>
      <c r="C450" s="13"/>
      <c r="D450" s="13"/>
      <c r="E450" s="93"/>
      <c r="F450" s="77"/>
    </row>
    <row r="451" spans="1:6" ht="12.75" customHeight="1" x14ac:dyDescent="0.2">
      <c r="A451" s="13"/>
      <c r="B451" s="12"/>
      <c r="C451" s="13"/>
      <c r="D451" s="13"/>
      <c r="E451" s="93"/>
      <c r="F451" s="77"/>
    </row>
    <row r="452" spans="1:6" ht="12.75" customHeight="1" x14ac:dyDescent="0.2">
      <c r="A452" s="13"/>
      <c r="B452" s="12"/>
      <c r="C452" s="13"/>
      <c r="D452" s="13"/>
      <c r="E452" s="93"/>
      <c r="F452" s="77"/>
    </row>
    <row r="453" spans="1:6" ht="12.75" customHeight="1" x14ac:dyDescent="0.2">
      <c r="A453" s="13"/>
      <c r="B453" s="12"/>
      <c r="C453" s="13"/>
      <c r="D453" s="13"/>
      <c r="E453" s="93"/>
      <c r="F453" s="77"/>
    </row>
    <row r="454" spans="1:6" ht="12.75" customHeight="1" x14ac:dyDescent="0.2">
      <c r="A454" s="13"/>
      <c r="B454" s="12"/>
      <c r="C454" s="13"/>
      <c r="D454" s="13"/>
      <c r="E454" s="93"/>
      <c r="F454" s="77"/>
    </row>
    <row r="455" spans="1:6" ht="12.75" customHeight="1" x14ac:dyDescent="0.2">
      <c r="A455" s="13"/>
      <c r="B455" s="12"/>
      <c r="C455" s="13"/>
      <c r="D455" s="13"/>
      <c r="E455" s="93"/>
      <c r="F455" s="77"/>
    </row>
    <row r="456" spans="1:6" ht="12.75" customHeight="1" x14ac:dyDescent="0.2">
      <c r="A456" s="13"/>
      <c r="B456" s="12"/>
      <c r="C456" s="13"/>
      <c r="D456" s="13"/>
      <c r="E456" s="93"/>
      <c r="F456" s="77"/>
    </row>
    <row r="457" spans="1:6" ht="12.75" customHeight="1" x14ac:dyDescent="0.2">
      <c r="A457" s="13"/>
      <c r="B457" s="12"/>
      <c r="C457" s="13"/>
      <c r="D457" s="13"/>
      <c r="E457" s="93"/>
      <c r="F457" s="77"/>
    </row>
    <row r="458" spans="1:6" ht="12.75" customHeight="1" x14ac:dyDescent="0.2">
      <c r="A458" s="13"/>
      <c r="B458" s="12"/>
      <c r="C458" s="13"/>
      <c r="D458" s="13"/>
      <c r="E458" s="93"/>
      <c r="F458" s="77"/>
    </row>
  </sheetData>
  <mergeCells count="7">
    <mergeCell ref="A1:F1"/>
    <mergeCell ref="C9:F9"/>
    <mergeCell ref="C8:F8"/>
    <mergeCell ref="A3:B3"/>
    <mergeCell ref="D2:F2"/>
    <mergeCell ref="C3:F6"/>
    <mergeCell ref="C7:F7"/>
  </mergeCells>
  <phoneticPr fontId="0" type="noConversion"/>
  <pageMargins left="0.6692913385826772" right="0.19685039370078741" top="0.62992125984251968" bottom="0.35433070866141736" header="0.19685039370078741" footer="0.19685039370078741"/>
  <pageSetup paperSize="9" scale="82" orientation="portrait" r:id="rId1"/>
  <headerFooter alignWithMargins="0">
    <oddHeader>&amp;LI2EF
88000 EPINAL&amp;C &amp;Rp.&amp;P/&amp;N</oddHeader>
    <oddFooter>&amp;RDPGF lot 10 - Maison de santé Vagney</oddFooter>
  </headerFooter>
  <rowBreaks count="1" manualBreakCount="1">
    <brk id="322" max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674f97-0f9a-4a49-9bf0-cbb0cb2bd74b">
      <Terms xmlns="http://schemas.microsoft.com/office/infopath/2007/PartnerControls"/>
    </lcf76f155ced4ddcb4097134ff3c332f>
    <TaxCatchAll xmlns="4773237f-8305-4c1e-a47c-8f53236bb1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62DE22C548E41AD198575EE0D2F76" ma:contentTypeVersion="12" ma:contentTypeDescription="Crée un document." ma:contentTypeScope="" ma:versionID="8915c49e983dd3b6d8244b80b32a9765">
  <xsd:schema xmlns:xsd="http://www.w3.org/2001/XMLSchema" xmlns:xs="http://www.w3.org/2001/XMLSchema" xmlns:p="http://schemas.microsoft.com/office/2006/metadata/properties" xmlns:ns2="ba674f97-0f9a-4a49-9bf0-cbb0cb2bd74b" xmlns:ns3="4773237f-8305-4c1e-a47c-8f53236bb162" targetNamespace="http://schemas.microsoft.com/office/2006/metadata/properties" ma:root="true" ma:fieldsID="621cbcec0c5179bbdabaa9ed878f2759" ns2:_="" ns3:_="">
    <xsd:import namespace="ba674f97-0f9a-4a49-9bf0-cbb0cb2bd74b"/>
    <xsd:import namespace="4773237f-8305-4c1e-a47c-8f53236bb1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74f97-0f9a-4a49-9bf0-cbb0cb2bd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700cbac-2fd3-45b8-9871-68c1130909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3237f-8305-4c1e-a47c-8f53236bb1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b595c49-f73c-4565-b326-dbd4d7a7eafa}" ma:internalName="TaxCatchAll" ma:showField="CatchAllData" ma:web="4773237f-8305-4c1e-a47c-8f53236bb1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07271-2378-45A1-92D2-C5074152E8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AEB210-0761-46D7-AAC2-5ECEE226D290}">
  <ds:schemaRefs>
    <ds:schemaRef ds:uri="http://schemas.microsoft.com/office/2006/metadata/properties"/>
    <ds:schemaRef ds:uri="http://schemas.microsoft.com/office/infopath/2007/PartnerControls"/>
    <ds:schemaRef ds:uri="ba674f97-0f9a-4a49-9bf0-cbb0cb2bd74b"/>
    <ds:schemaRef ds:uri="4773237f-8305-4c1e-a47c-8f53236bb162"/>
  </ds:schemaRefs>
</ds:datastoreItem>
</file>

<file path=customXml/itemProps3.xml><?xml version="1.0" encoding="utf-8"?>
<ds:datastoreItem xmlns:ds="http://schemas.openxmlformats.org/officeDocument/2006/customXml" ds:itemID="{1D6D1CDC-AAF9-4C2D-A42B-302E9CF6A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74f97-0f9a-4a49-9bf0-cbb0cb2bd74b"/>
    <ds:schemaRef ds:uri="4773237f-8305-4c1e-a47c-8f53236bb1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Mise en Page N°1</vt:lpstr>
      <vt:lpstr>'Mise en Page N°1'!Impression_des_titres</vt:lpstr>
      <vt:lpstr>'Mise en Page N°1'!Zone_d_impression</vt:lpstr>
    </vt:vector>
  </TitlesOfParts>
  <Company>Ceritel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R.ROUY</dc:creator>
  <cp:lastModifiedBy>Alexandre GRAH</cp:lastModifiedBy>
  <cp:lastPrinted>2026-04-02T10:11:32Z</cp:lastPrinted>
  <dcterms:created xsi:type="dcterms:W3CDTF">2005-11-07T11:23:00Z</dcterms:created>
  <dcterms:modified xsi:type="dcterms:W3CDTF">2026-05-04T12:26:38Z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0x010100E3562DE22C548E41AD198575EE0D2F76</vt:lpwstr>
  </property>
  <property fmtid="{D5CDD505-2E9C-101B-9397-08002B2CF9AE}" pid="3" name="MediaServiceImageTags">
    <vt:lpwstr/>
  </property>
</Properties>
</file>